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arelDATA\Dokumenty\Akce rozpočty Kros\Kubinová\Tuklaty 2\SFDI\"/>
    </mc:Choice>
  </mc:AlternateContent>
  <bookViews>
    <workbookView xWindow="0" yWindow="0" windowWidth="28800" windowHeight="13635"/>
  </bookViews>
  <sheets>
    <sheet name="Rekapitulace stavby" sheetId="1" r:id="rId1"/>
    <sheet name="TUKL006-01 - Chodník mezi..." sheetId="2" r:id="rId2"/>
    <sheet name="TUKL006-02 - Chodník mezi..." sheetId="3" r:id="rId3"/>
    <sheet name="TUKL006-03 - Veřejné osvě..." sheetId="4" r:id="rId4"/>
    <sheet name="TUKL006-04 - Vedlejší roz..." sheetId="5" r:id="rId5"/>
    <sheet name="TUKL006-05 - Vedlejší roz..." sheetId="6" r:id="rId6"/>
    <sheet name="Pokyny pro vyplnění" sheetId="7" r:id="rId7"/>
  </sheets>
  <definedNames>
    <definedName name="_xlnm._FilterDatabase" localSheetId="1" hidden="1">'TUKL006-01 - Chodník mezi...'!$C$84:$K$409</definedName>
    <definedName name="_xlnm._FilterDatabase" localSheetId="2" hidden="1">'TUKL006-02 - Chodník mezi...'!$C$84:$K$240</definedName>
    <definedName name="_xlnm._FilterDatabase" localSheetId="3" hidden="1">'TUKL006-03 - Veřejné osvě...'!$C$82:$K$197</definedName>
    <definedName name="_xlnm._FilterDatabase" localSheetId="4" hidden="1">'TUKL006-04 - Vedlejší roz...'!$C$81:$K$88</definedName>
    <definedName name="_xlnm._FilterDatabase" localSheetId="5" hidden="1">'TUKL006-05 - Vedlejší roz...'!$C$81:$K$91</definedName>
    <definedName name="_xlnm.Print_Titles" localSheetId="0">'Rekapitulace stavby'!$52:$52</definedName>
    <definedName name="_xlnm.Print_Titles" localSheetId="1">'TUKL006-01 - Chodník mezi...'!$84:$84</definedName>
    <definedName name="_xlnm.Print_Titles" localSheetId="2">'TUKL006-02 - Chodník mezi...'!$84:$84</definedName>
    <definedName name="_xlnm.Print_Titles" localSheetId="3">'TUKL006-03 - Veřejné osvě...'!$82:$82</definedName>
    <definedName name="_xlnm.Print_Titles" localSheetId="4">'TUKL006-04 - Vedlejší roz...'!$81:$81</definedName>
    <definedName name="_xlnm.Print_Titles" localSheetId="5">'TUKL006-05 - Vedlejší roz...'!$81:$81</definedName>
    <definedName name="_xlnm.Print_Area" localSheetId="6">'Pokyny pro vyplnění'!$B$2:$K$71,'Pokyny pro vyplnění'!$B$74:$K$118,'Pokyny pro vyplnění'!$B$121:$K$190,'Pokyny pro vyplnění'!$B$198:$K$218</definedName>
    <definedName name="_xlnm.Print_Area" localSheetId="0">'Rekapitulace stavby'!$D$4:$AO$36,'Rekapitulace stavby'!$C$42:$AQ$60</definedName>
    <definedName name="_xlnm.Print_Area" localSheetId="1">'TUKL006-01 - Chodník mezi...'!$C$4:$J$39,'TUKL006-01 - Chodník mezi...'!$C$45:$J$66,'TUKL006-01 - Chodník mezi...'!$C$72:$K$409</definedName>
    <definedName name="_xlnm.Print_Area" localSheetId="2">'TUKL006-02 - Chodník mezi...'!$C$4:$J$39,'TUKL006-02 - Chodník mezi...'!$C$45:$J$66,'TUKL006-02 - Chodník mezi...'!$C$72:$K$240</definedName>
    <definedName name="_xlnm.Print_Area" localSheetId="3">'TUKL006-03 - Veřejné osvě...'!$C$4:$J$39,'TUKL006-03 - Veřejné osvě...'!$C$45:$J$64,'TUKL006-03 - Veřejné osvě...'!$C$70:$K$197</definedName>
    <definedName name="_xlnm.Print_Area" localSheetId="4">'TUKL006-04 - Vedlejší roz...'!$C$4:$J$39,'TUKL006-04 - Vedlejší roz...'!$C$45:$J$63,'TUKL006-04 - Vedlejší roz...'!$C$69:$K$88</definedName>
    <definedName name="_xlnm.Print_Area" localSheetId="5">'TUKL006-05 - Vedlejší roz...'!$C$4:$J$39,'TUKL006-05 - Vedlejší roz...'!$C$45:$J$63,'TUKL006-05 - Vedlejší roz...'!$C$69:$K$91</definedName>
  </definedNames>
  <calcPr calcId="152511"/>
</workbook>
</file>

<file path=xl/calcChain.xml><?xml version="1.0" encoding="utf-8"?>
<calcChain xmlns="http://schemas.openxmlformats.org/spreadsheetml/2006/main">
  <c r="J37" i="6" l="1"/>
  <c r="J36" i="6"/>
  <c r="AY59" i="1" s="1"/>
  <c r="J35" i="6"/>
  <c r="AX59" i="1" s="1"/>
  <c r="BI91" i="6"/>
  <c r="BH91" i="6"/>
  <c r="BG91" i="6"/>
  <c r="BF91" i="6"/>
  <c r="T91" i="6"/>
  <c r="T90" i="6" s="1"/>
  <c r="R91" i="6"/>
  <c r="R90" i="6" s="1"/>
  <c r="P91" i="6"/>
  <c r="P90" i="6" s="1"/>
  <c r="BK91" i="6"/>
  <c r="BK90" i="6" s="1"/>
  <c r="J90" i="6" s="1"/>
  <c r="J62" i="6" s="1"/>
  <c r="J91" i="6"/>
  <c r="BE91" i="6"/>
  <c r="BI89" i="6"/>
  <c r="BH89" i="6"/>
  <c r="BG89" i="6"/>
  <c r="BF89" i="6"/>
  <c r="T89" i="6"/>
  <c r="R89" i="6"/>
  <c r="P89" i="6"/>
  <c r="BK89" i="6"/>
  <c r="J89" i="6"/>
  <c r="BE89" i="6" s="1"/>
  <c r="BI88" i="6"/>
  <c r="BH88" i="6"/>
  <c r="BG88" i="6"/>
  <c r="BF88" i="6"/>
  <c r="T88" i="6"/>
  <c r="R88" i="6"/>
  <c r="P88" i="6"/>
  <c r="BK88" i="6"/>
  <c r="J88" i="6"/>
  <c r="BE88" i="6" s="1"/>
  <c r="BI87" i="6"/>
  <c r="BH87" i="6"/>
  <c r="BG87" i="6"/>
  <c r="BF87" i="6"/>
  <c r="T87" i="6"/>
  <c r="R87" i="6"/>
  <c r="P87" i="6"/>
  <c r="BK87" i="6"/>
  <c r="J87" i="6"/>
  <c r="BE87" i="6" s="1"/>
  <c r="BI86" i="6"/>
  <c r="BH86" i="6"/>
  <c r="BG86" i="6"/>
  <c r="BF86" i="6"/>
  <c r="T86" i="6"/>
  <c r="R86" i="6"/>
  <c r="P86" i="6"/>
  <c r="BK86" i="6"/>
  <c r="J86" i="6"/>
  <c r="BE86" i="6" s="1"/>
  <c r="BI85" i="6"/>
  <c r="F37" i="6" s="1"/>
  <c r="BD59" i="1" s="1"/>
  <c r="BH85" i="6"/>
  <c r="F36" i="6"/>
  <c r="BC59" i="1" s="1"/>
  <c r="BG85" i="6"/>
  <c r="F35" i="6" s="1"/>
  <c r="BB59" i="1" s="1"/>
  <c r="BF85" i="6"/>
  <c r="J34" i="6"/>
  <c r="AW59" i="1" s="1"/>
  <c r="F34" i="6"/>
  <c r="BA59" i="1" s="1"/>
  <c r="T85" i="6"/>
  <c r="T84" i="6" s="1"/>
  <c r="T83" i="6" s="1"/>
  <c r="T82" i="6" s="1"/>
  <c r="R85" i="6"/>
  <c r="R84" i="6" s="1"/>
  <c r="R83" i="6" s="1"/>
  <c r="R82" i="6" s="1"/>
  <c r="P85" i="6"/>
  <c r="BK85" i="6"/>
  <c r="BK84" i="6"/>
  <c r="J84" i="6" s="1"/>
  <c r="J61" i="6" s="1"/>
  <c r="BK83" i="6"/>
  <c r="J85" i="6"/>
  <c r="BE85" i="6"/>
  <c r="J79" i="6"/>
  <c r="J78" i="6"/>
  <c r="F78" i="6"/>
  <c r="F76" i="6"/>
  <c r="E74" i="6"/>
  <c r="J55" i="6"/>
  <c r="J54" i="6"/>
  <c r="F54" i="6"/>
  <c r="F52" i="6"/>
  <c r="E50" i="6"/>
  <c r="J18" i="6"/>
  <c r="E18" i="6"/>
  <c r="F79" i="6"/>
  <c r="F55" i="6"/>
  <c r="J17" i="6"/>
  <c r="J12" i="6"/>
  <c r="J76" i="6"/>
  <c r="J52" i="6"/>
  <c r="E7" i="6"/>
  <c r="E72" i="6" s="1"/>
  <c r="E48" i="6"/>
  <c r="J37" i="5"/>
  <c r="J36" i="5"/>
  <c r="AY58" i="1" s="1"/>
  <c r="J35" i="5"/>
  <c r="AX58" i="1" s="1"/>
  <c r="BI88" i="5"/>
  <c r="BH88" i="5"/>
  <c r="BG88" i="5"/>
  <c r="BF88" i="5"/>
  <c r="T88" i="5"/>
  <c r="R88" i="5"/>
  <c r="P88" i="5"/>
  <c r="BK88" i="5"/>
  <c r="J88" i="5"/>
  <c r="BE88" i="5" s="1"/>
  <c r="BI87" i="5"/>
  <c r="BH87" i="5"/>
  <c r="BG87" i="5"/>
  <c r="BF87" i="5"/>
  <c r="T87" i="5"/>
  <c r="T86" i="5" s="1"/>
  <c r="R87" i="5"/>
  <c r="R86" i="5" s="1"/>
  <c r="P87" i="5"/>
  <c r="BK87" i="5"/>
  <c r="BK86" i="5" s="1"/>
  <c r="J86" i="5" s="1"/>
  <c r="J62" i="5" s="1"/>
  <c r="J87" i="5"/>
  <c r="BE87" i="5"/>
  <c r="BI85" i="5"/>
  <c r="F37" i="5" s="1"/>
  <c r="BD58" i="1" s="1"/>
  <c r="BH85" i="5"/>
  <c r="F36" i="5"/>
  <c r="BC58" i="1" s="1"/>
  <c r="BG85" i="5"/>
  <c r="BF85" i="5"/>
  <c r="J34" i="5"/>
  <c r="AW58" i="1" s="1"/>
  <c r="F34" i="5"/>
  <c r="BA58" i="1" s="1"/>
  <c r="T85" i="5"/>
  <c r="T84" i="5" s="1"/>
  <c r="T83" i="5" s="1"/>
  <c r="T82" i="5" s="1"/>
  <c r="R85" i="5"/>
  <c r="R84" i="5" s="1"/>
  <c r="R83" i="5" s="1"/>
  <c r="R82" i="5" s="1"/>
  <c r="P85" i="5"/>
  <c r="P84" i="5" s="1"/>
  <c r="BK85" i="5"/>
  <c r="BK84" i="5"/>
  <c r="J85" i="5"/>
  <c r="BE85" i="5"/>
  <c r="F33" i="5" s="1"/>
  <c r="AZ58" i="1" s="1"/>
  <c r="J79" i="5"/>
  <c r="J78" i="5"/>
  <c r="F78" i="5"/>
  <c r="F76" i="5"/>
  <c r="E74" i="5"/>
  <c r="J55" i="5"/>
  <c r="J54" i="5"/>
  <c r="F54" i="5"/>
  <c r="F52" i="5"/>
  <c r="E50" i="5"/>
  <c r="J18" i="5"/>
  <c r="E18" i="5"/>
  <c r="F55" i="5" s="1"/>
  <c r="F79" i="5"/>
  <c r="J17" i="5"/>
  <c r="J12" i="5"/>
  <c r="J52" i="5" s="1"/>
  <c r="J76" i="5"/>
  <c r="E7" i="5"/>
  <c r="J37" i="4"/>
  <c r="J36" i="4"/>
  <c r="AY57" i="1" s="1"/>
  <c r="J35" i="4"/>
  <c r="AX57" i="1" s="1"/>
  <c r="BI195" i="4"/>
  <c r="BH195" i="4"/>
  <c r="BG195" i="4"/>
  <c r="BF195" i="4"/>
  <c r="T195" i="4"/>
  <c r="R195" i="4"/>
  <c r="P195" i="4"/>
  <c r="BK195" i="4"/>
  <c r="J195" i="4"/>
  <c r="BE195" i="4" s="1"/>
  <c r="BI194" i="4"/>
  <c r="BH194" i="4"/>
  <c r="BG194" i="4"/>
  <c r="BF194" i="4"/>
  <c r="T194" i="4"/>
  <c r="R194" i="4"/>
  <c r="P194" i="4"/>
  <c r="BK194" i="4"/>
  <c r="J194" i="4"/>
  <c r="BE194" i="4" s="1"/>
  <c r="BI191" i="4"/>
  <c r="BH191" i="4"/>
  <c r="BG191" i="4"/>
  <c r="BF191" i="4"/>
  <c r="T191" i="4"/>
  <c r="R191" i="4"/>
  <c r="P191" i="4"/>
  <c r="BK191" i="4"/>
  <c r="J191" i="4"/>
  <c r="BE191" i="4" s="1"/>
  <c r="BI188" i="4"/>
  <c r="BH188" i="4"/>
  <c r="BG188" i="4"/>
  <c r="BF188" i="4"/>
  <c r="T188" i="4"/>
  <c r="R188" i="4"/>
  <c r="P188" i="4"/>
  <c r="BK188" i="4"/>
  <c r="J188" i="4"/>
  <c r="BE188" i="4" s="1"/>
  <c r="BI184" i="4"/>
  <c r="BH184" i="4"/>
  <c r="BG184" i="4"/>
  <c r="BF184" i="4"/>
  <c r="T184" i="4"/>
  <c r="R184" i="4"/>
  <c r="P184" i="4"/>
  <c r="BK184" i="4"/>
  <c r="J184" i="4"/>
  <c r="BE184" i="4" s="1"/>
  <c r="BI180" i="4"/>
  <c r="BH180" i="4"/>
  <c r="BG180" i="4"/>
  <c r="BF180" i="4"/>
  <c r="T180" i="4"/>
  <c r="R180" i="4"/>
  <c r="P180" i="4"/>
  <c r="BK180" i="4"/>
  <c r="J180" i="4"/>
  <c r="BE180" i="4"/>
  <c r="BI177" i="4"/>
  <c r="BH177" i="4"/>
  <c r="BG177" i="4"/>
  <c r="BF177" i="4"/>
  <c r="T177" i="4"/>
  <c r="R177" i="4"/>
  <c r="P177" i="4"/>
  <c r="BK177" i="4"/>
  <c r="J177" i="4"/>
  <c r="BE177" i="4" s="1"/>
  <c r="BI174" i="4"/>
  <c r="BH174" i="4"/>
  <c r="BG174" i="4"/>
  <c r="BF174" i="4"/>
  <c r="T174" i="4"/>
  <c r="R174" i="4"/>
  <c r="P174" i="4"/>
  <c r="BK174" i="4"/>
  <c r="J174" i="4"/>
  <c r="BE174" i="4"/>
  <c r="BI169" i="4"/>
  <c r="BH169" i="4"/>
  <c r="BG169" i="4"/>
  <c r="BF169" i="4"/>
  <c r="T169" i="4"/>
  <c r="R169" i="4"/>
  <c r="P169" i="4"/>
  <c r="BK169" i="4"/>
  <c r="J169" i="4"/>
  <c r="BE169" i="4" s="1"/>
  <c r="BI165" i="4"/>
  <c r="BH165" i="4"/>
  <c r="BG165" i="4"/>
  <c r="BF165" i="4"/>
  <c r="T165" i="4"/>
  <c r="R165" i="4"/>
  <c r="P165" i="4"/>
  <c r="BK165" i="4"/>
  <c r="J165" i="4"/>
  <c r="BE165" i="4"/>
  <c r="BI164" i="4"/>
  <c r="BH164" i="4"/>
  <c r="BG164" i="4"/>
  <c r="BF164" i="4"/>
  <c r="T164" i="4"/>
  <c r="R164" i="4"/>
  <c r="P164" i="4"/>
  <c r="BK164" i="4"/>
  <c r="J164" i="4"/>
  <c r="BE164" i="4" s="1"/>
  <c r="BI161" i="4"/>
  <c r="BH161" i="4"/>
  <c r="BG161" i="4"/>
  <c r="BF161" i="4"/>
  <c r="T161" i="4"/>
  <c r="R161" i="4"/>
  <c r="P161" i="4"/>
  <c r="BK161" i="4"/>
  <c r="J161" i="4"/>
  <c r="BE161" i="4"/>
  <c r="BI158" i="4"/>
  <c r="BH158" i="4"/>
  <c r="BG158" i="4"/>
  <c r="BF158" i="4"/>
  <c r="T158" i="4"/>
  <c r="R158" i="4"/>
  <c r="P158" i="4"/>
  <c r="BK158" i="4"/>
  <c r="J158" i="4"/>
  <c r="BE158" i="4" s="1"/>
  <c r="BI155" i="4"/>
  <c r="BH155" i="4"/>
  <c r="BG155" i="4"/>
  <c r="BF155" i="4"/>
  <c r="T155" i="4"/>
  <c r="R155" i="4"/>
  <c r="P155" i="4"/>
  <c r="BK155" i="4"/>
  <c r="J155" i="4"/>
  <c r="BE155" i="4"/>
  <c r="BI152" i="4"/>
  <c r="BH152" i="4"/>
  <c r="BG152" i="4"/>
  <c r="BF152" i="4"/>
  <c r="T152" i="4"/>
  <c r="R152" i="4"/>
  <c r="P152" i="4"/>
  <c r="BK152" i="4"/>
  <c r="J152" i="4"/>
  <c r="BE152" i="4" s="1"/>
  <c r="BI149" i="4"/>
  <c r="BH149" i="4"/>
  <c r="BG149" i="4"/>
  <c r="BF149" i="4"/>
  <c r="T149" i="4"/>
  <c r="R149" i="4"/>
  <c r="P149" i="4"/>
  <c r="BK149" i="4"/>
  <c r="J149" i="4"/>
  <c r="BE149" i="4"/>
  <c r="BI148" i="4"/>
  <c r="BH148" i="4"/>
  <c r="BG148" i="4"/>
  <c r="BF148" i="4"/>
  <c r="T148" i="4"/>
  <c r="R148" i="4"/>
  <c r="P148" i="4"/>
  <c r="BK148" i="4"/>
  <c r="J148" i="4"/>
  <c r="BE148" i="4" s="1"/>
  <c r="BI145" i="4"/>
  <c r="BH145" i="4"/>
  <c r="BG145" i="4"/>
  <c r="BF145" i="4"/>
  <c r="T145" i="4"/>
  <c r="R145" i="4"/>
  <c r="P145" i="4"/>
  <c r="BK145" i="4"/>
  <c r="J145" i="4"/>
  <c r="BE145" i="4"/>
  <c r="BI141" i="4"/>
  <c r="BH141" i="4"/>
  <c r="BG141" i="4"/>
  <c r="BF141" i="4"/>
  <c r="T141" i="4"/>
  <c r="R141" i="4"/>
  <c r="P141" i="4"/>
  <c r="BK141" i="4"/>
  <c r="J141" i="4"/>
  <c r="BE141" i="4" s="1"/>
  <c r="BI137" i="4"/>
  <c r="BH137" i="4"/>
  <c r="BG137" i="4"/>
  <c r="BF137" i="4"/>
  <c r="T137" i="4"/>
  <c r="R137" i="4"/>
  <c r="P137" i="4"/>
  <c r="BK137" i="4"/>
  <c r="J137" i="4"/>
  <c r="BE137" i="4"/>
  <c r="BI134" i="4"/>
  <c r="BH134" i="4"/>
  <c r="BG134" i="4"/>
  <c r="BF134" i="4"/>
  <c r="T134" i="4"/>
  <c r="R134" i="4"/>
  <c r="P134" i="4"/>
  <c r="BK134" i="4"/>
  <c r="J134" i="4"/>
  <c r="BE134" i="4" s="1"/>
  <c r="BI131" i="4"/>
  <c r="BH131" i="4"/>
  <c r="BG131" i="4"/>
  <c r="BF131" i="4"/>
  <c r="T131" i="4"/>
  <c r="R131" i="4"/>
  <c r="P131" i="4"/>
  <c r="BK131" i="4"/>
  <c r="J131" i="4"/>
  <c r="BE131" i="4"/>
  <c r="BI128" i="4"/>
  <c r="BH128" i="4"/>
  <c r="BG128" i="4"/>
  <c r="BF128" i="4"/>
  <c r="T128" i="4"/>
  <c r="R128" i="4"/>
  <c r="P128" i="4"/>
  <c r="BK128" i="4"/>
  <c r="J128" i="4"/>
  <c r="BE128" i="4" s="1"/>
  <c r="BI124" i="4"/>
  <c r="BH124" i="4"/>
  <c r="BG124" i="4"/>
  <c r="BF124" i="4"/>
  <c r="T124" i="4"/>
  <c r="R124" i="4"/>
  <c r="P124" i="4"/>
  <c r="BK124" i="4"/>
  <c r="J124" i="4"/>
  <c r="BE124" i="4"/>
  <c r="BI121" i="4"/>
  <c r="BH121" i="4"/>
  <c r="BG121" i="4"/>
  <c r="BF121" i="4"/>
  <c r="T121" i="4"/>
  <c r="R121" i="4"/>
  <c r="R120" i="4"/>
  <c r="R119" i="4" s="1"/>
  <c r="P121" i="4"/>
  <c r="BK121" i="4"/>
  <c r="BK120" i="4" s="1"/>
  <c r="J120" i="4" s="1"/>
  <c r="BK119" i="4"/>
  <c r="J119" i="4" s="1"/>
  <c r="J62" i="4" s="1"/>
  <c r="J121" i="4"/>
  <c r="BE121" i="4"/>
  <c r="J63" i="4"/>
  <c r="BI118" i="4"/>
  <c r="BH118" i="4"/>
  <c r="BG118" i="4"/>
  <c r="BF118" i="4"/>
  <c r="T118" i="4"/>
  <c r="R118" i="4"/>
  <c r="P118" i="4"/>
  <c r="BK118" i="4"/>
  <c r="J118" i="4"/>
  <c r="BE118" i="4"/>
  <c r="BI117" i="4"/>
  <c r="BH117" i="4"/>
  <c r="BG117" i="4"/>
  <c r="BF117" i="4"/>
  <c r="T117" i="4"/>
  <c r="R117" i="4"/>
  <c r="P117" i="4"/>
  <c r="BK117" i="4"/>
  <c r="J117" i="4"/>
  <c r="BE117" i="4" s="1"/>
  <c r="BI116" i="4"/>
  <c r="BH116" i="4"/>
  <c r="BG116" i="4"/>
  <c r="BF116" i="4"/>
  <c r="T116" i="4"/>
  <c r="R116" i="4"/>
  <c r="P116" i="4"/>
  <c r="BK116" i="4"/>
  <c r="J116" i="4"/>
  <c r="BE116" i="4"/>
  <c r="BI115" i="4"/>
  <c r="BH115" i="4"/>
  <c r="BG115" i="4"/>
  <c r="BF115" i="4"/>
  <c r="T115" i="4"/>
  <c r="R115" i="4"/>
  <c r="P115" i="4"/>
  <c r="BK115" i="4"/>
  <c r="J115" i="4"/>
  <c r="BE115" i="4" s="1"/>
  <c r="BI114" i="4"/>
  <c r="BH114" i="4"/>
  <c r="BG114" i="4"/>
  <c r="BF114" i="4"/>
  <c r="T114" i="4"/>
  <c r="R114" i="4"/>
  <c r="P114" i="4"/>
  <c r="BK114" i="4"/>
  <c r="J114" i="4"/>
  <c r="BE114" i="4"/>
  <c r="BI113" i="4"/>
  <c r="BH113" i="4"/>
  <c r="BG113" i="4"/>
  <c r="BF113" i="4"/>
  <c r="T113" i="4"/>
  <c r="R113" i="4"/>
  <c r="P113" i="4"/>
  <c r="BK113" i="4"/>
  <c r="J113" i="4"/>
  <c r="BE113" i="4" s="1"/>
  <c r="BI110" i="4"/>
  <c r="BH110" i="4"/>
  <c r="BG110" i="4"/>
  <c r="BF110" i="4"/>
  <c r="T110" i="4"/>
  <c r="R110" i="4"/>
  <c r="P110" i="4"/>
  <c r="BK110" i="4"/>
  <c r="J110" i="4"/>
  <c r="BE110" i="4"/>
  <c r="BI106" i="4"/>
  <c r="BH106" i="4"/>
  <c r="BG106" i="4"/>
  <c r="BF106" i="4"/>
  <c r="T106" i="4"/>
  <c r="R106" i="4"/>
  <c r="P106" i="4"/>
  <c r="BK106" i="4"/>
  <c r="J106" i="4"/>
  <c r="BE106" i="4" s="1"/>
  <c r="BI105" i="4"/>
  <c r="BH105" i="4"/>
  <c r="BG105" i="4"/>
  <c r="BF105" i="4"/>
  <c r="T105" i="4"/>
  <c r="R105" i="4"/>
  <c r="P105" i="4"/>
  <c r="BK105" i="4"/>
  <c r="J105" i="4"/>
  <c r="BE105" i="4"/>
  <c r="BI104" i="4"/>
  <c r="BH104" i="4"/>
  <c r="BG104" i="4"/>
  <c r="BF104" i="4"/>
  <c r="T104" i="4"/>
  <c r="R104" i="4"/>
  <c r="P104" i="4"/>
  <c r="BK104" i="4"/>
  <c r="J104" i="4"/>
  <c r="BE104" i="4" s="1"/>
  <c r="BI103" i="4"/>
  <c r="BH103" i="4"/>
  <c r="BG103" i="4"/>
  <c r="BF103" i="4"/>
  <c r="T103" i="4"/>
  <c r="R103" i="4"/>
  <c r="P103" i="4"/>
  <c r="BK103" i="4"/>
  <c r="J103" i="4"/>
  <c r="BE103" i="4"/>
  <c r="BI102" i="4"/>
  <c r="BH102" i="4"/>
  <c r="BG102" i="4"/>
  <c r="BF102" i="4"/>
  <c r="T102" i="4"/>
  <c r="R102" i="4"/>
  <c r="P102" i="4"/>
  <c r="BK102" i="4"/>
  <c r="J102" i="4"/>
  <c r="BE102" i="4" s="1"/>
  <c r="BI101" i="4"/>
  <c r="BH101" i="4"/>
  <c r="BG101" i="4"/>
  <c r="BF101" i="4"/>
  <c r="T101" i="4"/>
  <c r="R101" i="4"/>
  <c r="P101" i="4"/>
  <c r="BK101" i="4"/>
  <c r="J101" i="4"/>
  <c r="BE101" i="4"/>
  <c r="BI100" i="4"/>
  <c r="BH100" i="4"/>
  <c r="BG100" i="4"/>
  <c r="BF100" i="4"/>
  <c r="T100" i="4"/>
  <c r="R100" i="4"/>
  <c r="P100" i="4"/>
  <c r="BK100" i="4"/>
  <c r="J100" i="4"/>
  <c r="BE100" i="4" s="1"/>
  <c r="BI99" i="4"/>
  <c r="BH99" i="4"/>
  <c r="BG99" i="4"/>
  <c r="BF99" i="4"/>
  <c r="T99" i="4"/>
  <c r="R99" i="4"/>
  <c r="P99" i="4"/>
  <c r="BK99" i="4"/>
  <c r="J99" i="4"/>
  <c r="BE99" i="4"/>
  <c r="BI98" i="4"/>
  <c r="BH98" i="4"/>
  <c r="BG98" i="4"/>
  <c r="BF98" i="4"/>
  <c r="T98" i="4"/>
  <c r="R98" i="4"/>
  <c r="P98" i="4"/>
  <c r="BK98" i="4"/>
  <c r="J98" i="4"/>
  <c r="BE98" i="4" s="1"/>
  <c r="BI97" i="4"/>
  <c r="BH97" i="4"/>
  <c r="BG97" i="4"/>
  <c r="BF97" i="4"/>
  <c r="T97" i="4"/>
  <c r="R97" i="4"/>
  <c r="P97" i="4"/>
  <c r="BK97" i="4"/>
  <c r="J97" i="4"/>
  <c r="BE97" i="4"/>
  <c r="BI96" i="4"/>
  <c r="BH96" i="4"/>
  <c r="BG96" i="4"/>
  <c r="BF96" i="4"/>
  <c r="T96" i="4"/>
  <c r="R96" i="4"/>
  <c r="P96" i="4"/>
  <c r="BK96" i="4"/>
  <c r="J96" i="4"/>
  <c r="BE96" i="4" s="1"/>
  <c r="BI95" i="4"/>
  <c r="BH95" i="4"/>
  <c r="BG95" i="4"/>
  <c r="BF95" i="4"/>
  <c r="T95" i="4"/>
  <c r="R95" i="4"/>
  <c r="P95" i="4"/>
  <c r="BK95" i="4"/>
  <c r="J95" i="4"/>
  <c r="BE95" i="4"/>
  <c r="BI94" i="4"/>
  <c r="BH94" i="4"/>
  <c r="BG94" i="4"/>
  <c r="BF94" i="4"/>
  <c r="T94" i="4"/>
  <c r="R94" i="4"/>
  <c r="P94" i="4"/>
  <c r="BK94" i="4"/>
  <c r="J94" i="4"/>
  <c r="BE94" i="4" s="1"/>
  <c r="BI93" i="4"/>
  <c r="BH93" i="4"/>
  <c r="BG93" i="4"/>
  <c r="BF93" i="4"/>
  <c r="T93" i="4"/>
  <c r="R93" i="4"/>
  <c r="P93" i="4"/>
  <c r="BK93" i="4"/>
  <c r="J93" i="4"/>
  <c r="BE93" i="4"/>
  <c r="BI88" i="4"/>
  <c r="BH88" i="4"/>
  <c r="BG88" i="4"/>
  <c r="BF88" i="4"/>
  <c r="T88" i="4"/>
  <c r="T85" i="4" s="1"/>
  <c r="T84" i="4" s="1"/>
  <c r="R88" i="4"/>
  <c r="P88" i="4"/>
  <c r="BK88" i="4"/>
  <c r="J88" i="4"/>
  <c r="BE88" i="4" s="1"/>
  <c r="BI87" i="4"/>
  <c r="BH87" i="4"/>
  <c r="BG87" i="4"/>
  <c r="BF87" i="4"/>
  <c r="T87" i="4"/>
  <c r="R87" i="4"/>
  <c r="P87" i="4"/>
  <c r="BK87" i="4"/>
  <c r="J87" i="4"/>
  <c r="BE87" i="4"/>
  <c r="BI86" i="4"/>
  <c r="BH86" i="4"/>
  <c r="F36" i="4"/>
  <c r="BC57" i="1" s="1"/>
  <c r="BG86" i="4"/>
  <c r="BF86" i="4"/>
  <c r="J34" i="4" s="1"/>
  <c r="AW57" i="1" s="1"/>
  <c r="F34" i="4"/>
  <c r="BA57" i="1" s="1"/>
  <c r="T86" i="4"/>
  <c r="R86" i="4"/>
  <c r="R85" i="4"/>
  <c r="R84" i="4"/>
  <c r="R83" i="4" s="1"/>
  <c r="P86" i="4"/>
  <c r="BK86" i="4"/>
  <c r="BK85" i="4"/>
  <c r="J86" i="4"/>
  <c r="BE86" i="4" s="1"/>
  <c r="J80" i="4"/>
  <c r="J79" i="4"/>
  <c r="F79" i="4"/>
  <c r="F77" i="4"/>
  <c r="E75" i="4"/>
  <c r="J55" i="4"/>
  <c r="J54" i="4"/>
  <c r="F54" i="4"/>
  <c r="F52" i="4"/>
  <c r="E50" i="4"/>
  <c r="J18" i="4"/>
  <c r="E18" i="4"/>
  <c r="F80" i="4" s="1"/>
  <c r="F55" i="4"/>
  <c r="J17" i="4"/>
  <c r="J12" i="4"/>
  <c r="J77" i="4" s="1"/>
  <c r="J52" i="4"/>
  <c r="E7" i="4"/>
  <c r="J37" i="3"/>
  <c r="J36" i="3"/>
  <c r="AY56" i="1" s="1"/>
  <c r="J35" i="3"/>
  <c r="AX56" i="1"/>
  <c r="BI240" i="3"/>
  <c r="BH240" i="3"/>
  <c r="BG240" i="3"/>
  <c r="BF240" i="3"/>
  <c r="T240" i="3"/>
  <c r="T239" i="3" s="1"/>
  <c r="R240" i="3"/>
  <c r="R239" i="3"/>
  <c r="P240" i="3"/>
  <c r="P239" i="3" s="1"/>
  <c r="BK240" i="3"/>
  <c r="BK239" i="3"/>
  <c r="J239" i="3"/>
  <c r="J65" i="3" s="1"/>
  <c r="J240" i="3"/>
  <c r="BE240" i="3" s="1"/>
  <c r="BI238" i="3"/>
  <c r="BH238" i="3"/>
  <c r="BG238" i="3"/>
  <c r="BF238" i="3"/>
  <c r="T238" i="3"/>
  <c r="R238" i="3"/>
  <c r="P238" i="3"/>
  <c r="BK238" i="3"/>
  <c r="J238" i="3"/>
  <c r="BE238" i="3" s="1"/>
  <c r="BI237" i="3"/>
  <c r="BH237" i="3"/>
  <c r="BG237" i="3"/>
  <c r="BF237" i="3"/>
  <c r="T237" i="3"/>
  <c r="R237" i="3"/>
  <c r="P237" i="3"/>
  <c r="BK237" i="3"/>
  <c r="J237" i="3"/>
  <c r="BE237" i="3"/>
  <c r="BI236" i="3"/>
  <c r="BH236" i="3"/>
  <c r="BG236" i="3"/>
  <c r="BF236" i="3"/>
  <c r="T236" i="3"/>
  <c r="R236" i="3"/>
  <c r="P236" i="3"/>
  <c r="BK236" i="3"/>
  <c r="J236" i="3"/>
  <c r="BE236" i="3" s="1"/>
  <c r="BI235" i="3"/>
  <c r="BH235" i="3"/>
  <c r="BG235" i="3"/>
  <c r="BF235" i="3"/>
  <c r="T235" i="3"/>
  <c r="R235" i="3"/>
  <c r="P235" i="3"/>
  <c r="BK235" i="3"/>
  <c r="J235" i="3"/>
  <c r="BE235" i="3"/>
  <c r="BI232" i="3"/>
  <c r="BH232" i="3"/>
  <c r="BG232" i="3"/>
  <c r="BF232" i="3"/>
  <c r="T232" i="3"/>
  <c r="R232" i="3"/>
  <c r="P232" i="3"/>
  <c r="BK232" i="3"/>
  <c r="J232" i="3"/>
  <c r="BE232" i="3" s="1"/>
  <c r="BI229" i="3"/>
  <c r="BH229" i="3"/>
  <c r="BG229" i="3"/>
  <c r="BF229" i="3"/>
  <c r="T229" i="3"/>
  <c r="R229" i="3"/>
  <c r="P229" i="3"/>
  <c r="BK229" i="3"/>
  <c r="J229" i="3"/>
  <c r="BE229" i="3"/>
  <c r="BI225" i="3"/>
  <c r="BH225" i="3"/>
  <c r="BG225" i="3"/>
  <c r="BF225" i="3"/>
  <c r="T225" i="3"/>
  <c r="R225" i="3"/>
  <c r="R224" i="3"/>
  <c r="P225" i="3"/>
  <c r="BK225" i="3"/>
  <c r="BK224" i="3"/>
  <c r="J224" i="3"/>
  <c r="J64" i="3" s="1"/>
  <c r="J225" i="3"/>
  <c r="BE225" i="3" s="1"/>
  <c r="BI219" i="3"/>
  <c r="BH219" i="3"/>
  <c r="BG219" i="3"/>
  <c r="BF219" i="3"/>
  <c r="T219" i="3"/>
  <c r="R219" i="3"/>
  <c r="P219" i="3"/>
  <c r="BK219" i="3"/>
  <c r="J219" i="3"/>
  <c r="BE219" i="3" s="1"/>
  <c r="BI215" i="3"/>
  <c r="BH215" i="3"/>
  <c r="BG215" i="3"/>
  <c r="BF215" i="3"/>
  <c r="T215" i="3"/>
  <c r="R215" i="3"/>
  <c r="P215" i="3"/>
  <c r="BK215" i="3"/>
  <c r="J215" i="3"/>
  <c r="BE215" i="3"/>
  <c r="BI211" i="3"/>
  <c r="BH211" i="3"/>
  <c r="BG211" i="3"/>
  <c r="BF211" i="3"/>
  <c r="T211" i="3"/>
  <c r="R211" i="3"/>
  <c r="P211" i="3"/>
  <c r="BK211" i="3"/>
  <c r="J211" i="3"/>
  <c r="BE211" i="3" s="1"/>
  <c r="BI206" i="3"/>
  <c r="BH206" i="3"/>
  <c r="BG206" i="3"/>
  <c r="BF206" i="3"/>
  <c r="T206" i="3"/>
  <c r="R206" i="3"/>
  <c r="P206" i="3"/>
  <c r="BK206" i="3"/>
  <c r="J206" i="3"/>
  <c r="BE206" i="3"/>
  <c r="BI201" i="3"/>
  <c r="BH201" i="3"/>
  <c r="BG201" i="3"/>
  <c r="BF201" i="3"/>
  <c r="T201" i="3"/>
  <c r="R201" i="3"/>
  <c r="P201" i="3"/>
  <c r="BK201" i="3"/>
  <c r="J201" i="3"/>
  <c r="BE201" i="3" s="1"/>
  <c r="BI197" i="3"/>
  <c r="BH197" i="3"/>
  <c r="BG197" i="3"/>
  <c r="BF197" i="3"/>
  <c r="T197" i="3"/>
  <c r="R197" i="3"/>
  <c r="P197" i="3"/>
  <c r="BK197" i="3"/>
  <c r="J197" i="3"/>
  <c r="BE197" i="3"/>
  <c r="BI194" i="3"/>
  <c r="BH194" i="3"/>
  <c r="BG194" i="3"/>
  <c r="BF194" i="3"/>
  <c r="T194" i="3"/>
  <c r="R194" i="3"/>
  <c r="P194" i="3"/>
  <c r="BK194" i="3"/>
  <c r="J194" i="3"/>
  <c r="BE194" i="3" s="1"/>
  <c r="BI191" i="3"/>
  <c r="BH191" i="3"/>
  <c r="BG191" i="3"/>
  <c r="BF191" i="3"/>
  <c r="T191" i="3"/>
  <c r="R191" i="3"/>
  <c r="R190" i="3" s="1"/>
  <c r="P191" i="3"/>
  <c r="BK191" i="3"/>
  <c r="BK190" i="3" s="1"/>
  <c r="J190" i="3" s="1"/>
  <c r="J63" i="3" s="1"/>
  <c r="J191" i="3"/>
  <c r="BE191" i="3"/>
  <c r="BI186" i="3"/>
  <c r="BH186" i="3"/>
  <c r="BG186" i="3"/>
  <c r="BF186" i="3"/>
  <c r="T186" i="3"/>
  <c r="R186" i="3"/>
  <c r="P186" i="3"/>
  <c r="BK186" i="3"/>
  <c r="J186" i="3"/>
  <c r="BE186" i="3"/>
  <c r="BI182" i="3"/>
  <c r="BH182" i="3"/>
  <c r="BG182" i="3"/>
  <c r="BF182" i="3"/>
  <c r="T182" i="3"/>
  <c r="T181" i="3" s="1"/>
  <c r="R182" i="3"/>
  <c r="R181" i="3"/>
  <c r="P182" i="3"/>
  <c r="BK182" i="3"/>
  <c r="BK181" i="3"/>
  <c r="J181" i="3"/>
  <c r="J62" i="3" s="1"/>
  <c r="J182" i="3"/>
  <c r="BE182" i="3" s="1"/>
  <c r="BI180" i="3"/>
  <c r="BH180" i="3"/>
  <c r="BG180" i="3"/>
  <c r="BF180" i="3"/>
  <c r="T180" i="3"/>
  <c r="R180" i="3"/>
  <c r="P180" i="3"/>
  <c r="BK180" i="3"/>
  <c r="J180" i="3"/>
  <c r="BE180" i="3" s="1"/>
  <c r="BI179" i="3"/>
  <c r="BH179" i="3"/>
  <c r="BG179" i="3"/>
  <c r="BF179" i="3"/>
  <c r="T179" i="3"/>
  <c r="R179" i="3"/>
  <c r="P179" i="3"/>
  <c r="BK179" i="3"/>
  <c r="J179" i="3"/>
  <c r="BE179" i="3"/>
  <c r="BI178" i="3"/>
  <c r="BH178" i="3"/>
  <c r="BG178" i="3"/>
  <c r="BF178" i="3"/>
  <c r="T178" i="3"/>
  <c r="R178" i="3"/>
  <c r="P178" i="3"/>
  <c r="BK178" i="3"/>
  <c r="J178" i="3"/>
  <c r="BE178" i="3"/>
  <c r="BI177" i="3"/>
  <c r="BH177" i="3"/>
  <c r="BG177" i="3"/>
  <c r="BF177" i="3"/>
  <c r="T177" i="3"/>
  <c r="R177" i="3"/>
  <c r="P177" i="3"/>
  <c r="BK177" i="3"/>
  <c r="J177" i="3"/>
  <c r="BE177" i="3"/>
  <c r="BI176" i="3"/>
  <c r="BH176" i="3"/>
  <c r="BG176" i="3"/>
  <c r="BF176" i="3"/>
  <c r="T176" i="3"/>
  <c r="R176" i="3"/>
  <c r="P176" i="3"/>
  <c r="BK176" i="3"/>
  <c r="J176" i="3"/>
  <c r="BE176" i="3"/>
  <c r="BI175" i="3"/>
  <c r="BH175" i="3"/>
  <c r="BG175" i="3"/>
  <c r="BF175" i="3"/>
  <c r="T175" i="3"/>
  <c r="R175" i="3"/>
  <c r="P175" i="3"/>
  <c r="BK175" i="3"/>
  <c r="J175" i="3"/>
  <c r="BE175" i="3"/>
  <c r="BI174" i="3"/>
  <c r="BH174" i="3"/>
  <c r="BG174" i="3"/>
  <c r="BF174" i="3"/>
  <c r="T174" i="3"/>
  <c r="R174" i="3"/>
  <c r="P174" i="3"/>
  <c r="BK174" i="3"/>
  <c r="J174" i="3"/>
  <c r="BE174" i="3"/>
  <c r="BI173" i="3"/>
  <c r="BH173" i="3"/>
  <c r="BG173" i="3"/>
  <c r="BF173" i="3"/>
  <c r="T173" i="3"/>
  <c r="R173" i="3"/>
  <c r="P173" i="3"/>
  <c r="BK173" i="3"/>
  <c r="J173" i="3"/>
  <c r="BE173" i="3"/>
  <c r="BI172" i="3"/>
  <c r="BH172" i="3"/>
  <c r="BG172" i="3"/>
  <c r="BF172" i="3"/>
  <c r="T172" i="3"/>
  <c r="R172" i="3"/>
  <c r="P172" i="3"/>
  <c r="BK172" i="3"/>
  <c r="J172" i="3"/>
  <c r="BE172" i="3"/>
  <c r="BI171" i="3"/>
  <c r="BH171" i="3"/>
  <c r="BG171" i="3"/>
  <c r="BF171" i="3"/>
  <c r="T171" i="3"/>
  <c r="R171" i="3"/>
  <c r="P171" i="3"/>
  <c r="BK171" i="3"/>
  <c r="J171" i="3"/>
  <c r="BE171" i="3"/>
  <c r="BI158" i="3"/>
  <c r="BH158" i="3"/>
  <c r="BG158" i="3"/>
  <c r="BF158" i="3"/>
  <c r="T158" i="3"/>
  <c r="R158" i="3"/>
  <c r="P158" i="3"/>
  <c r="BK158" i="3"/>
  <c r="J158" i="3"/>
  <c r="BE158" i="3"/>
  <c r="BI153" i="3"/>
  <c r="BH153" i="3"/>
  <c r="BG153" i="3"/>
  <c r="BF153" i="3"/>
  <c r="T153" i="3"/>
  <c r="R153" i="3"/>
  <c r="P153" i="3"/>
  <c r="BK153" i="3"/>
  <c r="J153" i="3"/>
  <c r="BE153" i="3"/>
  <c r="BI150" i="3"/>
  <c r="BH150" i="3"/>
  <c r="BG150" i="3"/>
  <c r="BF150" i="3"/>
  <c r="T150" i="3"/>
  <c r="R150" i="3"/>
  <c r="P150" i="3"/>
  <c r="BK150" i="3"/>
  <c r="J150" i="3"/>
  <c r="BE150" i="3"/>
  <c r="BI149" i="3"/>
  <c r="BH149" i="3"/>
  <c r="BG149" i="3"/>
  <c r="BF149" i="3"/>
  <c r="T149" i="3"/>
  <c r="R149" i="3"/>
  <c r="P149" i="3"/>
  <c r="BK149" i="3"/>
  <c r="J149" i="3"/>
  <c r="BE149" i="3"/>
  <c r="BI146" i="3"/>
  <c r="BH146" i="3"/>
  <c r="BG146" i="3"/>
  <c r="BF146" i="3"/>
  <c r="T146" i="3"/>
  <c r="R146" i="3"/>
  <c r="P146" i="3"/>
  <c r="BK146" i="3"/>
  <c r="J146" i="3"/>
  <c r="BE146" i="3"/>
  <c r="BI145" i="3"/>
  <c r="BH145" i="3"/>
  <c r="BG145" i="3"/>
  <c r="BF145" i="3"/>
  <c r="T145" i="3"/>
  <c r="R145" i="3"/>
  <c r="P145" i="3"/>
  <c r="BK145" i="3"/>
  <c r="J145" i="3"/>
  <c r="BE145" i="3"/>
  <c r="BI133" i="3"/>
  <c r="BH133" i="3"/>
  <c r="BG133" i="3"/>
  <c r="BF133" i="3"/>
  <c r="T133" i="3"/>
  <c r="R133" i="3"/>
  <c r="P133" i="3"/>
  <c r="BK133" i="3"/>
  <c r="J133" i="3"/>
  <c r="BE133" i="3"/>
  <c r="BI132" i="3"/>
  <c r="BH132" i="3"/>
  <c r="BG132" i="3"/>
  <c r="BF132" i="3"/>
  <c r="T132" i="3"/>
  <c r="R132" i="3"/>
  <c r="P132" i="3"/>
  <c r="BK132" i="3"/>
  <c r="J132" i="3"/>
  <c r="BE132" i="3"/>
  <c r="BI131" i="3"/>
  <c r="BH131" i="3"/>
  <c r="BG131" i="3"/>
  <c r="BF131" i="3"/>
  <c r="T131" i="3"/>
  <c r="R131" i="3"/>
  <c r="P131" i="3"/>
  <c r="BK131" i="3"/>
  <c r="J131" i="3"/>
  <c r="BE131" i="3"/>
  <c r="BI126" i="3"/>
  <c r="BH126" i="3"/>
  <c r="BG126" i="3"/>
  <c r="BF126" i="3"/>
  <c r="T126" i="3"/>
  <c r="R126" i="3"/>
  <c r="P126" i="3"/>
  <c r="BK126" i="3"/>
  <c r="J126" i="3"/>
  <c r="BE126" i="3"/>
  <c r="BI121" i="3"/>
  <c r="BH121" i="3"/>
  <c r="BG121" i="3"/>
  <c r="BF121" i="3"/>
  <c r="T121" i="3"/>
  <c r="R121" i="3"/>
  <c r="P121" i="3"/>
  <c r="BK121" i="3"/>
  <c r="J121" i="3"/>
  <c r="BE121" i="3"/>
  <c r="BI116" i="3"/>
  <c r="BH116" i="3"/>
  <c r="BG116" i="3"/>
  <c r="BF116" i="3"/>
  <c r="T116" i="3"/>
  <c r="R116" i="3"/>
  <c r="P116" i="3"/>
  <c r="BK116" i="3"/>
  <c r="J116" i="3"/>
  <c r="BE116" i="3"/>
  <c r="BI111" i="3"/>
  <c r="BH111" i="3"/>
  <c r="BG111" i="3"/>
  <c r="BF111" i="3"/>
  <c r="T111" i="3"/>
  <c r="R111" i="3"/>
  <c r="P111" i="3"/>
  <c r="BK111" i="3"/>
  <c r="J111" i="3"/>
  <c r="BE111" i="3"/>
  <c r="BI106" i="3"/>
  <c r="BH106" i="3"/>
  <c r="BG106" i="3"/>
  <c r="BF106" i="3"/>
  <c r="T106" i="3"/>
  <c r="R106" i="3"/>
  <c r="P106" i="3"/>
  <c r="BK106" i="3"/>
  <c r="J106" i="3"/>
  <c r="BE106" i="3"/>
  <c r="BI105" i="3"/>
  <c r="BH105" i="3"/>
  <c r="BG105" i="3"/>
  <c r="BF105" i="3"/>
  <c r="T105" i="3"/>
  <c r="R105" i="3"/>
  <c r="P105" i="3"/>
  <c r="BK105" i="3"/>
  <c r="J105" i="3"/>
  <c r="BE105" i="3"/>
  <c r="BI101" i="3"/>
  <c r="BH101" i="3"/>
  <c r="BG101" i="3"/>
  <c r="BF101" i="3"/>
  <c r="T101" i="3"/>
  <c r="R101" i="3"/>
  <c r="P101" i="3"/>
  <c r="BK101" i="3"/>
  <c r="J101" i="3"/>
  <c r="BE101" i="3"/>
  <c r="BI100" i="3"/>
  <c r="BH100" i="3"/>
  <c r="BG100" i="3"/>
  <c r="BF100" i="3"/>
  <c r="T100" i="3"/>
  <c r="R100" i="3"/>
  <c r="P100" i="3"/>
  <c r="BK100" i="3"/>
  <c r="J100" i="3"/>
  <c r="BE100" i="3"/>
  <c r="BI96" i="3"/>
  <c r="BH96" i="3"/>
  <c r="BG96" i="3"/>
  <c r="BF96" i="3"/>
  <c r="T96" i="3"/>
  <c r="R96" i="3"/>
  <c r="P96" i="3"/>
  <c r="BK96" i="3"/>
  <c r="J96" i="3"/>
  <c r="BE96" i="3"/>
  <c r="BI93" i="3"/>
  <c r="BH93" i="3"/>
  <c r="BG93" i="3"/>
  <c r="BF93" i="3"/>
  <c r="T93" i="3"/>
  <c r="R93" i="3"/>
  <c r="P93" i="3"/>
  <c r="BK93" i="3"/>
  <c r="J93" i="3"/>
  <c r="BE93" i="3"/>
  <c r="BI88" i="3"/>
  <c r="F37" i="3"/>
  <c r="BD56" i="1" s="1"/>
  <c r="BH88" i="3"/>
  <c r="F36" i="3" s="1"/>
  <c r="BC56" i="1" s="1"/>
  <c r="BG88" i="3"/>
  <c r="F35" i="3"/>
  <c r="BB56" i="1" s="1"/>
  <c r="BF88" i="3"/>
  <c r="J34" i="3" s="1"/>
  <c r="AW56" i="1" s="1"/>
  <c r="T88" i="3"/>
  <c r="T87" i="3"/>
  <c r="R88" i="3"/>
  <c r="R87" i="3"/>
  <c r="R86" i="3" s="1"/>
  <c r="R85" i="3" s="1"/>
  <c r="P88" i="3"/>
  <c r="P87" i="3"/>
  <c r="BK88" i="3"/>
  <c r="BK87" i="3" s="1"/>
  <c r="J88" i="3"/>
  <c r="BE88" i="3" s="1"/>
  <c r="J82" i="3"/>
  <c r="J81" i="3"/>
  <c r="F81" i="3"/>
  <c r="F79" i="3"/>
  <c r="E77" i="3"/>
  <c r="J55" i="3"/>
  <c r="J54" i="3"/>
  <c r="F54" i="3"/>
  <c r="F52" i="3"/>
  <c r="E50" i="3"/>
  <c r="J18" i="3"/>
  <c r="E18" i="3"/>
  <c r="F82" i="3" s="1"/>
  <c r="F55" i="3"/>
  <c r="J17" i="3"/>
  <c r="J12" i="3"/>
  <c r="J79" i="3" s="1"/>
  <c r="J52" i="3"/>
  <c r="E7" i="3"/>
  <c r="E75" i="3"/>
  <c r="E48" i="3"/>
  <c r="J37" i="2"/>
  <c r="J36" i="2"/>
  <c r="AY55" i="1"/>
  <c r="J35" i="2"/>
  <c r="AX55" i="1"/>
  <c r="BI409" i="2"/>
  <c r="BH409" i="2"/>
  <c r="BG409" i="2"/>
  <c r="BF409" i="2"/>
  <c r="T409" i="2"/>
  <c r="T408" i="2"/>
  <c r="R409" i="2"/>
  <c r="R408" i="2"/>
  <c r="P409" i="2"/>
  <c r="P408" i="2"/>
  <c r="BK409" i="2"/>
  <c r="BK408" i="2"/>
  <c r="J408" i="2" s="1"/>
  <c r="J65" i="2" s="1"/>
  <c r="J409" i="2"/>
  <c r="BE409" i="2" s="1"/>
  <c r="BI405" i="2"/>
  <c r="BH405" i="2"/>
  <c r="BG405" i="2"/>
  <c r="BF405" i="2"/>
  <c r="T405" i="2"/>
  <c r="R405" i="2"/>
  <c r="P405" i="2"/>
  <c r="BK405" i="2"/>
  <c r="J405" i="2"/>
  <c r="BE405" i="2"/>
  <c r="BI402" i="2"/>
  <c r="BH402" i="2"/>
  <c r="BG402" i="2"/>
  <c r="BF402" i="2"/>
  <c r="T402" i="2"/>
  <c r="R402" i="2"/>
  <c r="P402" i="2"/>
  <c r="BK402" i="2"/>
  <c r="J402" i="2"/>
  <c r="BE402" i="2"/>
  <c r="BI401" i="2"/>
  <c r="BH401" i="2"/>
  <c r="BG401" i="2"/>
  <c r="BF401" i="2"/>
  <c r="T401" i="2"/>
  <c r="T400" i="2"/>
  <c r="R401" i="2"/>
  <c r="R400" i="2"/>
  <c r="P401" i="2"/>
  <c r="P400" i="2"/>
  <c r="BK401" i="2"/>
  <c r="BK400" i="2"/>
  <c r="J400" i="2" s="1"/>
  <c r="J64" i="2" s="1"/>
  <c r="J401" i="2"/>
  <c r="BE401" i="2" s="1"/>
  <c r="BI397" i="2"/>
  <c r="BH397" i="2"/>
  <c r="BG397" i="2"/>
  <c r="BF397" i="2"/>
  <c r="T397" i="2"/>
  <c r="R397" i="2"/>
  <c r="P397" i="2"/>
  <c r="BK397" i="2"/>
  <c r="J397" i="2"/>
  <c r="BE397" i="2"/>
  <c r="BI396" i="2"/>
  <c r="BH396" i="2"/>
  <c r="BG396" i="2"/>
  <c r="BF396" i="2"/>
  <c r="T396" i="2"/>
  <c r="R396" i="2"/>
  <c r="P396" i="2"/>
  <c r="BK396" i="2"/>
  <c r="J396" i="2"/>
  <c r="BE396" i="2"/>
  <c r="BI390" i="2"/>
  <c r="BH390" i="2"/>
  <c r="BG390" i="2"/>
  <c r="BF390" i="2"/>
  <c r="T390" i="2"/>
  <c r="R390" i="2"/>
  <c r="P390" i="2"/>
  <c r="BK390" i="2"/>
  <c r="J390" i="2"/>
  <c r="BE390" i="2"/>
  <c r="BI389" i="2"/>
  <c r="BH389" i="2"/>
  <c r="BG389" i="2"/>
  <c r="BF389" i="2"/>
  <c r="T389" i="2"/>
  <c r="R389" i="2"/>
  <c r="P389" i="2"/>
  <c r="BK389" i="2"/>
  <c r="J389" i="2"/>
  <c r="BE389" i="2"/>
  <c r="BI384" i="2"/>
  <c r="BH384" i="2"/>
  <c r="BG384" i="2"/>
  <c r="BF384" i="2"/>
  <c r="T384" i="2"/>
  <c r="R384" i="2"/>
  <c r="P384" i="2"/>
  <c r="BK384" i="2"/>
  <c r="J384" i="2"/>
  <c r="BE384" i="2"/>
  <c r="BI380" i="2"/>
  <c r="BH380" i="2"/>
  <c r="BG380" i="2"/>
  <c r="BF380" i="2"/>
  <c r="T380" i="2"/>
  <c r="R380" i="2"/>
  <c r="P380" i="2"/>
  <c r="BK380" i="2"/>
  <c r="J380" i="2"/>
  <c r="BE380" i="2"/>
  <c r="BI366" i="2"/>
  <c r="BH366" i="2"/>
  <c r="BG366" i="2"/>
  <c r="BF366" i="2"/>
  <c r="T366" i="2"/>
  <c r="R366" i="2"/>
  <c r="P366" i="2"/>
  <c r="BK366" i="2"/>
  <c r="J366" i="2"/>
  <c r="BE366" i="2"/>
  <c r="BI363" i="2"/>
  <c r="BH363" i="2"/>
  <c r="BG363" i="2"/>
  <c r="BF363" i="2"/>
  <c r="T363" i="2"/>
  <c r="R363" i="2"/>
  <c r="P363" i="2"/>
  <c r="BK363" i="2"/>
  <c r="J363" i="2"/>
  <c r="BE363" i="2"/>
  <c r="BI357" i="2"/>
  <c r="BH357" i="2"/>
  <c r="BG357" i="2"/>
  <c r="BF357" i="2"/>
  <c r="T357" i="2"/>
  <c r="R357" i="2"/>
  <c r="P357" i="2"/>
  <c r="BK357" i="2"/>
  <c r="J357" i="2"/>
  <c r="BE357" i="2"/>
  <c r="BI356" i="2"/>
  <c r="BH356" i="2"/>
  <c r="BG356" i="2"/>
  <c r="BF356" i="2"/>
  <c r="T356" i="2"/>
  <c r="R356" i="2"/>
  <c r="P356" i="2"/>
  <c r="BK356" i="2"/>
  <c r="J356" i="2"/>
  <c r="BE356" i="2"/>
  <c r="BI353" i="2"/>
  <c r="BH353" i="2"/>
  <c r="BG353" i="2"/>
  <c r="BF353" i="2"/>
  <c r="T353" i="2"/>
  <c r="R353" i="2"/>
  <c r="P353" i="2"/>
  <c r="BK353" i="2"/>
  <c r="J353" i="2"/>
  <c r="BE353" i="2"/>
  <c r="BI352" i="2"/>
  <c r="BH352" i="2"/>
  <c r="BG352" i="2"/>
  <c r="BF352" i="2"/>
  <c r="T352" i="2"/>
  <c r="R352" i="2"/>
  <c r="P352" i="2"/>
  <c r="BK352" i="2"/>
  <c r="J352" i="2"/>
  <c r="BE352" i="2"/>
  <c r="BI351" i="2"/>
  <c r="BH351" i="2"/>
  <c r="BG351" i="2"/>
  <c r="BF351" i="2"/>
  <c r="T351" i="2"/>
  <c r="R351" i="2"/>
  <c r="P351" i="2"/>
  <c r="BK351" i="2"/>
  <c r="J351" i="2"/>
  <c r="BE351" i="2"/>
  <c r="BI350" i="2"/>
  <c r="BH350" i="2"/>
  <c r="BG350" i="2"/>
  <c r="BF350" i="2"/>
  <c r="T350" i="2"/>
  <c r="R350" i="2"/>
  <c r="P350" i="2"/>
  <c r="BK350" i="2"/>
  <c r="J350" i="2"/>
  <c r="BE350" i="2"/>
  <c r="BI349" i="2"/>
  <c r="BH349" i="2"/>
  <c r="BG349" i="2"/>
  <c r="BF349" i="2"/>
  <c r="T349" i="2"/>
  <c r="R349" i="2"/>
  <c r="P349" i="2"/>
  <c r="BK349" i="2"/>
  <c r="J349" i="2"/>
  <c r="BE349" i="2"/>
  <c r="BI348" i="2"/>
  <c r="BH348" i="2"/>
  <c r="BG348" i="2"/>
  <c r="BF348" i="2"/>
  <c r="T348" i="2"/>
  <c r="R348" i="2"/>
  <c r="P348" i="2"/>
  <c r="BK348" i="2"/>
  <c r="J348" i="2"/>
  <c r="BE348" i="2"/>
  <c r="BI347" i="2"/>
  <c r="BH347" i="2"/>
  <c r="BG347" i="2"/>
  <c r="BF347" i="2"/>
  <c r="T347" i="2"/>
  <c r="R347" i="2"/>
  <c r="P347" i="2"/>
  <c r="BK347" i="2"/>
  <c r="J347" i="2"/>
  <c r="BE347" i="2"/>
  <c r="BI346" i="2"/>
  <c r="BH346" i="2"/>
  <c r="BG346" i="2"/>
  <c r="BF346" i="2"/>
  <c r="T346" i="2"/>
  <c r="R346" i="2"/>
  <c r="P346" i="2"/>
  <c r="BK346" i="2"/>
  <c r="J346" i="2"/>
  <c r="BE346" i="2"/>
  <c r="BI345" i="2"/>
  <c r="BH345" i="2"/>
  <c r="BG345" i="2"/>
  <c r="BF345" i="2"/>
  <c r="T345" i="2"/>
  <c r="R345" i="2"/>
  <c r="P345" i="2"/>
  <c r="BK345" i="2"/>
  <c r="J345" i="2"/>
  <c r="BE345" i="2"/>
  <c r="BI344" i="2"/>
  <c r="BH344" i="2"/>
  <c r="BG344" i="2"/>
  <c r="BF344" i="2"/>
  <c r="T344" i="2"/>
  <c r="R344" i="2"/>
  <c r="P344" i="2"/>
  <c r="BK344" i="2"/>
  <c r="J344" i="2"/>
  <c r="BE344" i="2"/>
  <c r="BI343" i="2"/>
  <c r="BH343" i="2"/>
  <c r="BG343" i="2"/>
  <c r="BF343" i="2"/>
  <c r="T343" i="2"/>
  <c r="R343" i="2"/>
  <c r="P343" i="2"/>
  <c r="BK343" i="2"/>
  <c r="J343" i="2"/>
  <c r="BE343" i="2"/>
  <c r="BI342" i="2"/>
  <c r="BH342" i="2"/>
  <c r="BG342" i="2"/>
  <c r="BF342" i="2"/>
  <c r="T342" i="2"/>
  <c r="R342" i="2"/>
  <c r="P342" i="2"/>
  <c r="BK342" i="2"/>
  <c r="J342" i="2"/>
  <c r="BE342" i="2"/>
  <c r="BI341" i="2"/>
  <c r="BH341" i="2"/>
  <c r="BG341" i="2"/>
  <c r="BF341" i="2"/>
  <c r="T341" i="2"/>
  <c r="R341" i="2"/>
  <c r="P341" i="2"/>
  <c r="BK341" i="2"/>
  <c r="J341" i="2"/>
  <c r="BE341" i="2"/>
  <c r="BI340" i="2"/>
  <c r="BH340" i="2"/>
  <c r="BG340" i="2"/>
  <c r="BF340" i="2"/>
  <c r="T340" i="2"/>
  <c r="R340" i="2"/>
  <c r="R334" i="2" s="1"/>
  <c r="P340" i="2"/>
  <c r="BK340" i="2"/>
  <c r="J340" i="2"/>
  <c r="BE340" i="2"/>
  <c r="BI339" i="2"/>
  <c r="BH339" i="2"/>
  <c r="BG339" i="2"/>
  <c r="BF339" i="2"/>
  <c r="T339" i="2"/>
  <c r="R339" i="2"/>
  <c r="P339" i="2"/>
  <c r="BK339" i="2"/>
  <c r="BK334" i="2" s="1"/>
  <c r="J334" i="2" s="1"/>
  <c r="J63" i="2" s="1"/>
  <c r="J339" i="2"/>
  <c r="BE339" i="2"/>
  <c r="BI335" i="2"/>
  <c r="BH335" i="2"/>
  <c r="BG335" i="2"/>
  <c r="BF335" i="2"/>
  <c r="T335" i="2"/>
  <c r="T334" i="2"/>
  <c r="R335" i="2"/>
  <c r="P335" i="2"/>
  <c r="P334" i="2"/>
  <c r="BK335" i="2"/>
  <c r="J335" i="2"/>
  <c r="BE335" i="2" s="1"/>
  <c r="BI331" i="2"/>
  <c r="BH331" i="2"/>
  <c r="BG331" i="2"/>
  <c r="BF331" i="2"/>
  <c r="T331" i="2"/>
  <c r="R331" i="2"/>
  <c r="P331" i="2"/>
  <c r="BK331" i="2"/>
  <c r="J331" i="2"/>
  <c r="BE331" i="2"/>
  <c r="BI324" i="2"/>
  <c r="BH324" i="2"/>
  <c r="BG324" i="2"/>
  <c r="BF324" i="2"/>
  <c r="T324" i="2"/>
  <c r="R324" i="2"/>
  <c r="P324" i="2"/>
  <c r="BK324" i="2"/>
  <c r="J324" i="2"/>
  <c r="BE324" i="2"/>
  <c r="BI321" i="2"/>
  <c r="BH321" i="2"/>
  <c r="BG321" i="2"/>
  <c r="BF321" i="2"/>
  <c r="T321" i="2"/>
  <c r="R321" i="2"/>
  <c r="P321" i="2"/>
  <c r="BK321" i="2"/>
  <c r="J321" i="2"/>
  <c r="BE321" i="2"/>
  <c r="BI318" i="2"/>
  <c r="BH318" i="2"/>
  <c r="BG318" i="2"/>
  <c r="BF318" i="2"/>
  <c r="T318" i="2"/>
  <c r="R318" i="2"/>
  <c r="P318" i="2"/>
  <c r="BK318" i="2"/>
  <c r="J318" i="2"/>
  <c r="BE318" i="2"/>
  <c r="BI307" i="2"/>
  <c r="BH307" i="2"/>
  <c r="BG307" i="2"/>
  <c r="BF307" i="2"/>
  <c r="T307" i="2"/>
  <c r="R307" i="2"/>
  <c r="P307" i="2"/>
  <c r="BK307" i="2"/>
  <c r="J307" i="2"/>
  <c r="BE307" i="2"/>
  <c r="BI294" i="2"/>
  <c r="BH294" i="2"/>
  <c r="BG294" i="2"/>
  <c r="BF294" i="2"/>
  <c r="T294" i="2"/>
  <c r="R294" i="2"/>
  <c r="P294" i="2"/>
  <c r="BK294" i="2"/>
  <c r="J294" i="2"/>
  <c r="BE294" i="2"/>
  <c r="BI281" i="2"/>
  <c r="BH281" i="2"/>
  <c r="BG281" i="2"/>
  <c r="BF281" i="2"/>
  <c r="T281" i="2"/>
  <c r="R281" i="2"/>
  <c r="P281" i="2"/>
  <c r="BK281" i="2"/>
  <c r="J281" i="2"/>
  <c r="BE281" i="2"/>
  <c r="BI270" i="2"/>
  <c r="BH270" i="2"/>
  <c r="BG270" i="2"/>
  <c r="BF270" i="2"/>
  <c r="T270" i="2"/>
  <c r="R270" i="2"/>
  <c r="P270" i="2"/>
  <c r="BK270" i="2"/>
  <c r="J270" i="2"/>
  <c r="BE270" i="2"/>
  <c r="BI264" i="2"/>
  <c r="BH264" i="2"/>
  <c r="BG264" i="2"/>
  <c r="BF264" i="2"/>
  <c r="T264" i="2"/>
  <c r="R264" i="2"/>
  <c r="R244" i="2" s="1"/>
  <c r="P264" i="2"/>
  <c r="BK264" i="2"/>
  <c r="J264" i="2"/>
  <c r="BE264" i="2"/>
  <c r="BI260" i="2"/>
  <c r="BH260" i="2"/>
  <c r="BG260" i="2"/>
  <c r="BF260" i="2"/>
  <c r="T260" i="2"/>
  <c r="R260" i="2"/>
  <c r="P260" i="2"/>
  <c r="BK260" i="2"/>
  <c r="BK244" i="2" s="1"/>
  <c r="J244" i="2" s="1"/>
  <c r="J62" i="2" s="1"/>
  <c r="J260" i="2"/>
  <c r="BE260" i="2"/>
  <c r="BI245" i="2"/>
  <c r="BH245" i="2"/>
  <c r="BG245" i="2"/>
  <c r="BF245" i="2"/>
  <c r="T245" i="2"/>
  <c r="T244" i="2"/>
  <c r="R245" i="2"/>
  <c r="P245" i="2"/>
  <c r="P244" i="2"/>
  <c r="BK245" i="2"/>
  <c r="J245" i="2"/>
  <c r="BE245" i="2" s="1"/>
  <c r="BI236" i="2"/>
  <c r="BH236" i="2"/>
  <c r="BG236" i="2"/>
  <c r="BF236" i="2"/>
  <c r="T236" i="2"/>
  <c r="R236" i="2"/>
  <c r="P236" i="2"/>
  <c r="BK236" i="2"/>
  <c r="J236" i="2"/>
  <c r="BE236" i="2"/>
  <c r="BI228" i="2"/>
  <c r="BH228" i="2"/>
  <c r="BG228" i="2"/>
  <c r="BF228" i="2"/>
  <c r="T228" i="2"/>
  <c r="R228" i="2"/>
  <c r="P228" i="2"/>
  <c r="BK228" i="2"/>
  <c r="J228" i="2"/>
  <c r="BE228" i="2"/>
  <c r="BI202" i="2"/>
  <c r="BH202" i="2"/>
  <c r="BG202" i="2"/>
  <c r="BF202" i="2"/>
  <c r="T202" i="2"/>
  <c r="R202" i="2"/>
  <c r="P202" i="2"/>
  <c r="BK202" i="2"/>
  <c r="J202" i="2"/>
  <c r="BE202" i="2"/>
  <c r="BI197" i="2"/>
  <c r="BH197" i="2"/>
  <c r="BG197" i="2"/>
  <c r="BF197" i="2"/>
  <c r="T197" i="2"/>
  <c r="R197" i="2"/>
  <c r="P197" i="2"/>
  <c r="BK197" i="2"/>
  <c r="J197" i="2"/>
  <c r="BE197" i="2"/>
  <c r="BI193" i="2"/>
  <c r="BH193" i="2"/>
  <c r="BG193" i="2"/>
  <c r="BF193" i="2"/>
  <c r="T193" i="2"/>
  <c r="R193" i="2"/>
  <c r="P193" i="2"/>
  <c r="BK193" i="2"/>
  <c r="J193" i="2"/>
  <c r="BE193" i="2"/>
  <c r="BI183" i="2"/>
  <c r="BH183" i="2"/>
  <c r="BG183" i="2"/>
  <c r="BF183" i="2"/>
  <c r="T183" i="2"/>
  <c r="R183" i="2"/>
  <c r="P183" i="2"/>
  <c r="BK183" i="2"/>
  <c r="J183" i="2"/>
  <c r="BE183" i="2"/>
  <c r="BI179" i="2"/>
  <c r="BH179" i="2"/>
  <c r="BG179" i="2"/>
  <c r="BF179" i="2"/>
  <c r="T179" i="2"/>
  <c r="R179" i="2"/>
  <c r="P179" i="2"/>
  <c r="BK179" i="2"/>
  <c r="J179" i="2"/>
  <c r="BE179" i="2"/>
  <c r="BI174" i="2"/>
  <c r="BH174" i="2"/>
  <c r="BG174" i="2"/>
  <c r="BF174" i="2"/>
  <c r="T174" i="2"/>
  <c r="R174" i="2"/>
  <c r="P174" i="2"/>
  <c r="BK174" i="2"/>
  <c r="J174" i="2"/>
  <c r="BE174" i="2"/>
  <c r="BI168" i="2"/>
  <c r="BH168" i="2"/>
  <c r="BG168" i="2"/>
  <c r="BF168" i="2"/>
  <c r="T168" i="2"/>
  <c r="R168" i="2"/>
  <c r="P168" i="2"/>
  <c r="BK168" i="2"/>
  <c r="J168" i="2"/>
  <c r="BE168" i="2"/>
  <c r="BI164" i="2"/>
  <c r="BH164" i="2"/>
  <c r="BG164" i="2"/>
  <c r="BF164" i="2"/>
  <c r="T164" i="2"/>
  <c r="R164" i="2"/>
  <c r="P164" i="2"/>
  <c r="BK164" i="2"/>
  <c r="J164" i="2"/>
  <c r="BE164" i="2"/>
  <c r="BI163" i="2"/>
  <c r="BH163" i="2"/>
  <c r="BG163" i="2"/>
  <c r="BF163" i="2"/>
  <c r="T163" i="2"/>
  <c r="R163" i="2"/>
  <c r="P163" i="2"/>
  <c r="BK163" i="2"/>
  <c r="J163" i="2"/>
  <c r="BE163" i="2"/>
  <c r="BI159" i="2"/>
  <c r="BH159" i="2"/>
  <c r="BG159" i="2"/>
  <c r="BF159" i="2"/>
  <c r="T159" i="2"/>
  <c r="R159" i="2"/>
  <c r="P159" i="2"/>
  <c r="BK159" i="2"/>
  <c r="J159" i="2"/>
  <c r="BE159" i="2"/>
  <c r="BI156" i="2"/>
  <c r="BH156" i="2"/>
  <c r="BG156" i="2"/>
  <c r="BF156" i="2"/>
  <c r="T156" i="2"/>
  <c r="R156" i="2"/>
  <c r="P156" i="2"/>
  <c r="BK156" i="2"/>
  <c r="J156" i="2"/>
  <c r="BE156" i="2"/>
  <c r="BI133" i="2"/>
  <c r="BH133" i="2"/>
  <c r="BG133" i="2"/>
  <c r="BF133" i="2"/>
  <c r="T133" i="2"/>
  <c r="R133" i="2"/>
  <c r="P133" i="2"/>
  <c r="BK133" i="2"/>
  <c r="J133" i="2"/>
  <c r="BE133" i="2"/>
  <c r="BI120" i="2"/>
  <c r="BH120" i="2"/>
  <c r="BG120" i="2"/>
  <c r="BF120" i="2"/>
  <c r="T120" i="2"/>
  <c r="R120" i="2"/>
  <c r="P120" i="2"/>
  <c r="BK120" i="2"/>
  <c r="J120" i="2"/>
  <c r="BE120" i="2"/>
  <c r="BI119" i="2"/>
  <c r="BH119" i="2"/>
  <c r="BG119" i="2"/>
  <c r="BF119" i="2"/>
  <c r="T119" i="2"/>
  <c r="R119" i="2"/>
  <c r="P119" i="2"/>
  <c r="BK119" i="2"/>
  <c r="J119" i="2"/>
  <c r="BE119" i="2"/>
  <c r="BI109" i="2"/>
  <c r="BH109" i="2"/>
  <c r="BG109" i="2"/>
  <c r="BF109" i="2"/>
  <c r="T109" i="2"/>
  <c r="R109" i="2"/>
  <c r="P109" i="2"/>
  <c r="BK109" i="2"/>
  <c r="J109" i="2"/>
  <c r="BE109" i="2"/>
  <c r="BI108" i="2"/>
  <c r="BH108" i="2"/>
  <c r="BG108" i="2"/>
  <c r="BF108" i="2"/>
  <c r="T108" i="2"/>
  <c r="R108" i="2"/>
  <c r="P108" i="2"/>
  <c r="BK108" i="2"/>
  <c r="J108" i="2"/>
  <c r="BE108" i="2"/>
  <c r="BI98" i="2"/>
  <c r="BH98" i="2"/>
  <c r="BG98" i="2"/>
  <c r="BF98" i="2"/>
  <c r="T98" i="2"/>
  <c r="R98" i="2"/>
  <c r="P98" i="2"/>
  <c r="BK98" i="2"/>
  <c r="J98" i="2"/>
  <c r="BE98" i="2"/>
  <c r="BI94" i="2"/>
  <c r="BH94" i="2"/>
  <c r="BG94" i="2"/>
  <c r="BF94" i="2"/>
  <c r="T94" i="2"/>
  <c r="R94" i="2"/>
  <c r="P94" i="2"/>
  <c r="BK94" i="2"/>
  <c r="J94" i="2"/>
  <c r="BE94" i="2"/>
  <c r="BI88" i="2"/>
  <c r="F37" i="2"/>
  <c r="BD55" i="1" s="1"/>
  <c r="BH88" i="2"/>
  <c r="F36" i="2" s="1"/>
  <c r="BC55" i="1" s="1"/>
  <c r="BC54" i="1" s="1"/>
  <c r="BG88" i="2"/>
  <c r="F35" i="2"/>
  <c r="BB55" i="1" s="1"/>
  <c r="BF88" i="2"/>
  <c r="F34" i="2" s="1"/>
  <c r="BA55" i="1" s="1"/>
  <c r="T88" i="2"/>
  <c r="T87" i="2"/>
  <c r="T86" i="2" s="1"/>
  <c r="T85" i="2" s="1"/>
  <c r="R88" i="2"/>
  <c r="R87" i="2"/>
  <c r="R86" i="2" s="1"/>
  <c r="R85" i="2" s="1"/>
  <c r="P88" i="2"/>
  <c r="P87" i="2"/>
  <c r="P86" i="2" s="1"/>
  <c r="P85" i="2" s="1"/>
  <c r="AU55" i="1" s="1"/>
  <c r="BK88" i="2"/>
  <c r="BK87" i="2" s="1"/>
  <c r="J88" i="2"/>
  <c r="BE88" i="2" s="1"/>
  <c r="J82" i="2"/>
  <c r="J81" i="2"/>
  <c r="F81" i="2"/>
  <c r="F79" i="2"/>
  <c r="E77" i="2"/>
  <c r="J55" i="2"/>
  <c r="J54" i="2"/>
  <c r="F54" i="2"/>
  <c r="F52" i="2"/>
  <c r="E50" i="2"/>
  <c r="J18" i="2"/>
  <c r="E18" i="2"/>
  <c r="F82" i="2" s="1"/>
  <c r="F55" i="2"/>
  <c r="J17" i="2"/>
  <c r="J12" i="2"/>
  <c r="J79" i="2" s="1"/>
  <c r="J52" i="2"/>
  <c r="E7" i="2"/>
  <c r="E75" i="2"/>
  <c r="E48" i="2"/>
  <c r="AS54" i="1"/>
  <c r="L50" i="1"/>
  <c r="AM50" i="1"/>
  <c r="AM49" i="1"/>
  <c r="L49" i="1"/>
  <c r="AM47" i="1"/>
  <c r="L47" i="1"/>
  <c r="L45" i="1"/>
  <c r="L44" i="1"/>
  <c r="AY54" i="1" l="1"/>
  <c r="W32" i="1"/>
  <c r="J33" i="3"/>
  <c r="AV56" i="1" s="1"/>
  <c r="AT56" i="1" s="1"/>
  <c r="F33" i="3"/>
  <c r="AZ56" i="1" s="1"/>
  <c r="F33" i="2"/>
  <c r="AZ55" i="1" s="1"/>
  <c r="J33" i="2"/>
  <c r="AV55" i="1" s="1"/>
  <c r="J87" i="2"/>
  <c r="J61" i="2" s="1"/>
  <c r="BK86" i="2"/>
  <c r="BK86" i="3"/>
  <c r="J87" i="3"/>
  <c r="J61" i="3" s="1"/>
  <c r="T224" i="3"/>
  <c r="J85" i="4"/>
  <c r="J61" i="4" s="1"/>
  <c r="BK84" i="4"/>
  <c r="T120" i="4"/>
  <c r="T119" i="4" s="1"/>
  <c r="T83" i="4" s="1"/>
  <c r="P120" i="4"/>
  <c r="P119" i="4" s="1"/>
  <c r="J83" i="6"/>
  <c r="J60" i="6" s="1"/>
  <c r="BK82" i="6"/>
  <c r="J82" i="6" s="1"/>
  <c r="P84" i="6"/>
  <c r="P83" i="6" s="1"/>
  <c r="P82" i="6" s="1"/>
  <c r="AU59" i="1" s="1"/>
  <c r="J34" i="2"/>
  <c r="AW55" i="1" s="1"/>
  <c r="F34" i="3"/>
  <c r="BA56" i="1" s="1"/>
  <c r="BA54" i="1" s="1"/>
  <c r="P224" i="3"/>
  <c r="F33" i="4"/>
  <c r="AZ57" i="1" s="1"/>
  <c r="J33" i="4"/>
  <c r="AV57" i="1" s="1"/>
  <c r="AT57" i="1" s="1"/>
  <c r="J84" i="5"/>
  <c r="J61" i="5" s="1"/>
  <c r="BK83" i="5"/>
  <c r="F35" i="5"/>
  <c r="BB58" i="1" s="1"/>
  <c r="P86" i="5"/>
  <c r="P83" i="5" s="1"/>
  <c r="P82" i="5" s="1"/>
  <c r="AU58" i="1" s="1"/>
  <c r="J33" i="6"/>
  <c r="AV59" i="1" s="1"/>
  <c r="AT59" i="1" s="1"/>
  <c r="F33" i="6"/>
  <c r="AZ59" i="1" s="1"/>
  <c r="E73" i="4"/>
  <c r="E48" i="4"/>
  <c r="E72" i="5"/>
  <c r="E48" i="5"/>
  <c r="P181" i="3"/>
  <c r="P86" i="3" s="1"/>
  <c r="P85" i="3" s="1"/>
  <c r="AU56" i="1" s="1"/>
  <c r="T190" i="3"/>
  <c r="T86" i="3" s="1"/>
  <c r="T85" i="3" s="1"/>
  <c r="P190" i="3"/>
  <c r="F37" i="4"/>
  <c r="BD57" i="1" s="1"/>
  <c r="BD54" i="1" s="1"/>
  <c r="W33" i="1" s="1"/>
  <c r="P85" i="4"/>
  <c r="P84" i="4" s="1"/>
  <c r="P83" i="4" s="1"/>
  <c r="AU57" i="1" s="1"/>
  <c r="F35" i="4"/>
  <c r="BB57" i="1" s="1"/>
  <c r="BB54" i="1" s="1"/>
  <c r="J33" i="5"/>
  <c r="AV58" i="1" s="1"/>
  <c r="AT58" i="1" s="1"/>
  <c r="W30" i="1" l="1"/>
  <c r="AW54" i="1"/>
  <c r="AK30" i="1" s="1"/>
  <c r="AU54" i="1"/>
  <c r="W31" i="1"/>
  <c r="AX54" i="1"/>
  <c r="BK85" i="2"/>
  <c r="J85" i="2" s="1"/>
  <c r="J86" i="2"/>
  <c r="J60" i="2" s="1"/>
  <c r="J86" i="3"/>
  <c r="J60" i="3" s="1"/>
  <c r="BK85" i="3"/>
  <c r="J85" i="3" s="1"/>
  <c r="AT55" i="1"/>
  <c r="J83" i="5"/>
  <c r="J60" i="5" s="1"/>
  <c r="BK82" i="5"/>
  <c r="J82" i="5" s="1"/>
  <c r="J30" i="6"/>
  <c r="J59" i="6"/>
  <c r="J84" i="4"/>
  <c r="J60" i="4" s="1"/>
  <c r="BK83" i="4"/>
  <c r="J83" i="4" s="1"/>
  <c r="AZ54" i="1"/>
  <c r="J59" i="4" l="1"/>
  <c r="J30" i="4"/>
  <c r="J59" i="5"/>
  <c r="J30" i="5"/>
  <c r="J59" i="2"/>
  <c r="J30" i="2"/>
  <c r="W29" i="1"/>
  <c r="AV54" i="1"/>
  <c r="J39" i="6"/>
  <c r="AG59" i="1"/>
  <c r="AN59" i="1" s="1"/>
  <c r="J59" i="3"/>
  <c r="J30" i="3"/>
  <c r="J39" i="3" l="1"/>
  <c r="AG56" i="1"/>
  <c r="AN56" i="1" s="1"/>
  <c r="J39" i="5"/>
  <c r="AG58" i="1"/>
  <c r="AN58" i="1" s="1"/>
  <c r="AT54" i="1"/>
  <c r="AK29" i="1"/>
  <c r="AG55" i="1"/>
  <c r="J39" i="2"/>
  <c r="J39" i="4"/>
  <c r="AG57" i="1"/>
  <c r="AN57" i="1" s="1"/>
  <c r="AN55" i="1" l="1"/>
  <c r="AG54" i="1"/>
  <c r="AN54" i="1" l="1"/>
  <c r="AK26" i="1"/>
  <c r="AK35" i="1" s="1"/>
</calcChain>
</file>

<file path=xl/sharedStrings.xml><?xml version="1.0" encoding="utf-8"?>
<sst xmlns="http://schemas.openxmlformats.org/spreadsheetml/2006/main" count="7683" uniqueCount="1049">
  <si>
    <t>Export Komplet</t>
  </si>
  <si>
    <t>VZ</t>
  </si>
  <si>
    <t>2.0</t>
  </si>
  <si>
    <t>ZAMOK</t>
  </si>
  <si>
    <t>False</t>
  </si>
  <si>
    <t>{87aa9da1-ee5e-41d1-85dc-b4de9aff7091}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</si>
  <si>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</si>
  <si>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</si>
  <si>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</si>
  <si>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</si>
  <si>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</si>
  <si>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</si>
  <si>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</si>
  <si>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</si>
  <si>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TUKL006-SFDI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</si>
  <si>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</si>
  <si>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</si>
  <si>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Chodník mezi obcemi Tuklaty a Tlustovousy</t>
  </si>
  <si>
    <t>KSO:</t>
  </si>
  <si>
    <t/>
  </si>
  <si>
    <t>CC-CZ:</t>
  </si>
  <si>
    <t>Místo:</t>
  </si>
  <si>
    <t>Tuklaty</t>
  </si>
  <si>
    <t>Datum:</t>
  </si>
  <si>
    <t>1. 10. 2018</t>
  </si>
  <si>
    <t>Zadavatel:</t>
  </si>
  <si>
    <t>IČ:</t>
  </si>
  <si>
    <t>Obec Tuklaty</t>
  </si>
  <si>
    <t>DIČ:</t>
  </si>
  <si>
    <t>Uchazeč:</t>
  </si>
  <si>
    <t>Vyplň údaj</t>
  </si>
  <si>
    <t>Projektant:</t>
  </si>
  <si>
    <t>Ivana Otevřelová, Praha 3</t>
  </si>
  <si>
    <t>True</t>
  </si>
  <si>
    <t>Zpracovatel:</t>
  </si>
  <si>
    <t>Podhola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</si>
  <si>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</si>
  <si>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</si>
  <si>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</si>
  <si>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</si>
  <si>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</si>
  <si>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</si>
  <si>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</si>
  <si>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</si>
  <si>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</si>
  <si>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</si>
  <si>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</si>
  <si>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</si>
  <si>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</si>
  <si>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</si>
  <si>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</si>
  <si>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</si>
  <si>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</si>
  <si>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</si>
  <si>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</si>
  <si>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</si>
  <si>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</si>
  <si>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</si>
  <si>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</si>
  <si>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</si>
  <si>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</si>
  <si>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</si>
  <si>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</si>
  <si>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</si>
  <si>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</si>
  <si>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</si>
  <si>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</si>
  <si>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</si>
  <si>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</si>
  <si>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</si>
  <si>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</si>
  <si>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</si>
  <si>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</si>
  <si>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</si>
  <si>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</si>
  <si>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</si>
  <si>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</si>
  <si>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TUKL006-01</t>
  </si>
  <si>
    <t>Chodník mezi obcemi Tuklaty a Tlustovousy - uznatelné náklady</t>
  </si>
  <si>
    <t>STA</t>
  </si>
  <si>
    <t>1</t>
  </si>
  <si>
    <t>{7318be6d-4dc7-4a85-b311-300b87f12b6d}</t>
  </si>
  <si>
    <t>2</t>
  </si>
  <si>
    <t>TUKL006-02</t>
  </si>
  <si>
    <t>Chodník mezi obcemi Tuklaty a Tlustovousy - neuznatelné náklady</t>
  </si>
  <si>
    <t>{b7cf5524-eef9-4452-88e0-995ec2f5b14b}</t>
  </si>
  <si>
    <t>TUKL006-03</t>
  </si>
  <si>
    <t>Veřejné osvětlení chodníku mezi obcemi Tuklaty a Tlustovousy - neuznatelné náklady</t>
  </si>
  <si>
    <t>{240ac402-7ba5-44cf-a797-d8fad8561345}</t>
  </si>
  <si>
    <t>TUKL006-04</t>
  </si>
  <si>
    <t>Vedlejší rozpočtové náklady - uznatelné náklady</t>
  </si>
  <si>
    <t>{27e4ac2a-65d4-497b-a0bc-c877bbfdc0f7}</t>
  </si>
  <si>
    <t>TUKL006-05</t>
  </si>
  <si>
    <t>Vedlejší rozpočtové náklady - neuznatelné náklady</t>
  </si>
  <si>
    <t>{b31fcb28-7cec-43e1-98c6-54b66c2e8145}</t>
  </si>
  <si>
    <t>KRYCÍ LIST SOUPISU PRACÍ</t>
  </si>
  <si>
    <t>Objekt:</t>
  </si>
  <si>
    <t>TUKL006-01 - Chodník mezi obcemi Tuklaty a Tlustovousy - uznatelné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</si>
  <si>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</si>
  <si>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</si>
  <si>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</si>
  <si>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</si>
  <si>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</si>
  <si>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</si>
  <si>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</si>
  <si>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</si>
  <si>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</si>
  <si>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</si>
  <si>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</si>
  <si>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</si>
  <si>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</si>
  <si>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</si>
  <si>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</si>
  <si>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</si>
  <si>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</si>
  <si>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</si>
  <si>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</si>
  <si>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</si>
  <si>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</si>
  <si>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</si>
  <si>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</si>
  <si>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</si>
  <si>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</si>
  <si>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</si>
  <si>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</si>
  <si>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</si>
  <si>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113107121</t>
  </si>
  <si>
    <t>Odstranění podkladů nebo krytů ručně s přemístěním hmot na skládku na vzdálenost do 3 m nebo s naložením na dopravní prostředek z kameniva hrubého drceného, o tl. vrstvy do 100 mm</t>
  </si>
  <si>
    <t>m2</t>
  </si>
  <si>
    <t>CS ÚRS 2018 02</t>
  </si>
  <si>
    <t>4</t>
  </si>
  <si>
    <t>388561143</t>
  </si>
  <si>
    <t>VV</t>
  </si>
  <si>
    <t>"lávka-přechod"</t>
  </si>
  <si>
    <t>46,59</t>
  </si>
  <si>
    <t>"odpoč-lávka"</t>
  </si>
  <si>
    <t>17,98</t>
  </si>
  <si>
    <t>Součet</t>
  </si>
  <si>
    <t>113107161</t>
  </si>
  <si>
    <t>Odstranění podkladů nebo krytů strojně plochy jednotlivě přes 50 m2 do 200 m2 s přemístěním hmot na skládku na vzdálenost do 20 m nebo s naložením na dopravní prostředek z kameniva hrubého drceného, o tl. vrstvy do 100 mm</t>
  </si>
  <si>
    <t>-855109835</t>
  </si>
  <si>
    <t>"chodník rybník"</t>
  </si>
  <si>
    <t>139,62</t>
  </si>
  <si>
    <t>3</t>
  </si>
  <si>
    <t>119003131</t>
  </si>
  <si>
    <t>Pomocné konstrukce při zabezpečení výkopu svislé výstražná páska zřízení</t>
  </si>
  <si>
    <t>m</t>
  </si>
  <si>
    <t>1091255926</t>
  </si>
  <si>
    <t>"hasič-můstek"</t>
  </si>
  <si>
    <t>10,0</t>
  </si>
  <si>
    <t>177,0+113,0</t>
  </si>
  <si>
    <t>"přechod-odpočívka"</t>
  </si>
  <si>
    <t>230,0+230,0</t>
  </si>
  <si>
    <t>120,0+120,0+81,0+62,0</t>
  </si>
  <si>
    <t>119003132</t>
  </si>
  <si>
    <t>Pomocné konstrukce při zabezpečení výkopu svislé výstražná páska odstranění</t>
  </si>
  <si>
    <t>-263910612</t>
  </si>
  <si>
    <t>5</t>
  </si>
  <si>
    <t>119003217</t>
  </si>
  <si>
    <t>Pomocné konstrukce při zabezpečení výkopu svislé ocelové mobilní oplocení, výšky do 1,5 m panely vyplněné dráty zřízení</t>
  </si>
  <si>
    <t>512815367</t>
  </si>
  <si>
    <t>14,0+6,0+4,0</t>
  </si>
  <si>
    <t>65,0+15,0</t>
  </si>
  <si>
    <t>15,0</t>
  </si>
  <si>
    <t>10,0+10,0</t>
  </si>
  <si>
    <t>6</t>
  </si>
  <si>
    <t>119003218</t>
  </si>
  <si>
    <t>Pomocné konstrukce při zabezpečení výkopu svislé ocelové mobilní oplocení, výšky do 1,5 m panely vyplněné dráty odstranění</t>
  </si>
  <si>
    <t>-1505651061</t>
  </si>
  <si>
    <t>7</t>
  </si>
  <si>
    <t>121101102</t>
  </si>
  <si>
    <t>Sejmutí ornice nebo lesní půdy s vodorovným přemístěním na hromady v místě upotřebení nebo na dočasné či trvalé skládky se složením, na vzdálenost přes 50 do 100 m</t>
  </si>
  <si>
    <t>m3</t>
  </si>
  <si>
    <t>690421138</t>
  </si>
  <si>
    <t>"pod komunikace"</t>
  </si>
  <si>
    <t>1734,8*0,2</t>
  </si>
  <si>
    <t>9,75*0,2</t>
  </si>
  <si>
    <t>Mezisoučet</t>
  </si>
  <si>
    <t>"terén pod ornici"</t>
  </si>
  <si>
    <t>670,45*0,20</t>
  </si>
  <si>
    <t>849,91*0,20</t>
  </si>
  <si>
    <t>"odpočet kom"</t>
  </si>
  <si>
    <t>-64,57*0,20</t>
  </si>
  <si>
    <t>8</t>
  </si>
  <si>
    <t>122202202</t>
  </si>
  <si>
    <t>Odkopávky a prokopávky nezapažené pro silnice s přemístěním výkopku v příčných profilech na vzdálenost do 15 m nebo s naložením na dopravní prostředek v hornině tř. 3 přes 100 do 1 000 m3</t>
  </si>
  <si>
    <t>1014236525</t>
  </si>
  <si>
    <t>111,65*0,24</t>
  </si>
  <si>
    <t>88,76*0,15</t>
  </si>
  <si>
    <t>-139,62*0,1</t>
  </si>
  <si>
    <t>552,148*0,1</t>
  </si>
  <si>
    <t>46,59*0,15</t>
  </si>
  <si>
    <t>-21,8*3,0*0,1</t>
  </si>
  <si>
    <t>-21,8*2*0,1*0,1</t>
  </si>
  <si>
    <t>714,058*0,1</t>
  </si>
  <si>
    <t>560,27*0,1</t>
  </si>
  <si>
    <t>"odpoč"</t>
  </si>
  <si>
    <t>18,7*0,1</t>
  </si>
  <si>
    <t>9</t>
  </si>
  <si>
    <t>122202209</t>
  </si>
  <si>
    <t>Odkopávky a prokopávky nezapažené pro silnice s přemístěním výkopku v příčných profilech na vzdálenost do 15 m nebo s naložením na dopravní prostředek v hornině tř. 3 Příplatek k cenám za lepivost horniny tř. 3</t>
  </si>
  <si>
    <t>-1193927854</t>
  </si>
  <si>
    <t>212,629*0,1</t>
  </si>
  <si>
    <t>10</t>
  </si>
  <si>
    <t>133201101</t>
  </si>
  <si>
    <t>Hloubení zapažených i nezapažených šachet s případným nutným přemístěním výkopku ve výkopišti v hornině tř. 3 do 100 m3</t>
  </si>
  <si>
    <t>-1419362944</t>
  </si>
  <si>
    <t>"značky"</t>
  </si>
  <si>
    <t>0,05*4</t>
  </si>
  <si>
    <t>11</t>
  </si>
  <si>
    <t>133201109</t>
  </si>
  <si>
    <t>Hloubení zapažených i nezapažených šachet s případným nutným přemístěním výkopku ve výkopišti v hornině tř. 3 Příplatek k cenám za lepivost horniny tř. 3</t>
  </si>
  <si>
    <t>-388755861</t>
  </si>
  <si>
    <t>12</t>
  </si>
  <si>
    <t>162301102</t>
  </si>
  <si>
    <t>Vodorovné přemístění výkopku nebo sypaniny po suchu na obvyklém dopravním prostředku, bez naložení výkopku, avšak se složením bez rozhrnutí z horniny tř. 1 až 4 na vzdálenost přes 500 do 1 000 m</t>
  </si>
  <si>
    <t>-1095799229</t>
  </si>
  <si>
    <t>"odvoz ornice"</t>
  </si>
  <si>
    <t>640,068</t>
  </si>
  <si>
    <t>13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</si>
  <si>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</si>
  <si>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</si>
  <si>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-651898162</t>
  </si>
  <si>
    <t>219,605+0,2</t>
  </si>
  <si>
    <t>-54,405</t>
  </si>
  <si>
    <t>14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</si>
  <si>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</si>
  <si>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</si>
  <si>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-99336386</t>
  </si>
  <si>
    <t>-21,8*3,0*0,1*2</t>
  </si>
  <si>
    <t>-21,8*2*0,1*0,1*5</t>
  </si>
  <si>
    <t>165,4*5</t>
  </si>
  <si>
    <t>167101102</t>
  </si>
  <si>
    <t>Nakládání, skládání a překládání neulehlého výkopku nebo sypaniny nakládání, množství přes 100 m3, z hornin tř. 1 až 4</t>
  </si>
  <si>
    <t>-318838410</t>
  </si>
  <si>
    <t>16</t>
  </si>
  <si>
    <t>171101104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</si>
  <si>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100 do 102 % PS</t>
  </si>
  <si>
    <t>-592798136</t>
  </si>
  <si>
    <t>20,26*3,0*0,66*0,5</t>
  </si>
  <si>
    <t>65,23*0,66*0,5</t>
  </si>
  <si>
    <t>8,19*4,0*0,44*0,5</t>
  </si>
  <si>
    <t>5,73*4,0*0,49*0,5</t>
  </si>
  <si>
    <t>17</t>
  </si>
  <si>
    <t>171201201</t>
  </si>
  <si>
    <t>Uložení sypaniny na skládky</t>
  </si>
  <si>
    <t>157598970</t>
  </si>
  <si>
    <t>18</t>
  </si>
  <si>
    <t>171201211</t>
  </si>
  <si>
    <t>Poplatek za uložení stavebního odpadu na skládce (skládkovné) zeminy a kameniva zatříděného do Katalogu odpadů pod kódem 170 504</t>
  </si>
  <si>
    <t>t</t>
  </si>
  <si>
    <t>1280318029</t>
  </si>
  <si>
    <t>165,4*1,8</t>
  </si>
  <si>
    <t>-21,8*3,0*0,1*1,8</t>
  </si>
  <si>
    <t>-21,8*2*0,1*0,1*1,8</t>
  </si>
  <si>
    <t>19</t>
  </si>
  <si>
    <t>181951102</t>
  </si>
  <si>
    <t>Úprava pláně vyrovnáním výškových rozdílů v hornině tř. 1 až 4 se zhutněním</t>
  </si>
  <si>
    <t>-238195167</t>
  </si>
  <si>
    <t>98,35</t>
  </si>
  <si>
    <t>133,0*0,1</t>
  </si>
  <si>
    <t>516,2</t>
  </si>
  <si>
    <t>347,48*0,1</t>
  </si>
  <si>
    <t>6,0*0,2</t>
  </si>
  <si>
    <t>-21,8*3,0</t>
  </si>
  <si>
    <t>-21,8*2*0,1</t>
  </si>
  <si>
    <t>668,33</t>
  </si>
  <si>
    <t>457,28*0,1</t>
  </si>
  <si>
    <t>570,02</t>
  </si>
  <si>
    <t>369,3*0,1</t>
  </si>
  <si>
    <t>6,5*0,2</t>
  </si>
  <si>
    <t>17,5</t>
  </si>
  <si>
    <t>12,0*0,1</t>
  </si>
  <si>
    <t>20</t>
  </si>
  <si>
    <t>182101101</t>
  </si>
  <si>
    <t>Svahování trvalých svahů do projektovaných profilů s potřebným přemístěním výkopku při svahování v zářezech v hornině tř. 1 až 4</t>
  </si>
  <si>
    <t>855223690</t>
  </si>
  <si>
    <t>"zářez"</t>
  </si>
  <si>
    <t>88,67+92,35+85,5+109,9+55,11</t>
  </si>
  <si>
    <t>11,29+15,33+63,58+21,09+268,59</t>
  </si>
  <si>
    <t>182201101</t>
  </si>
  <si>
    <t>Svahování trvalých svahů do projektovaných profilů s potřebným přemístěním výkopku při svahování násypů v jakékoliv hornině</t>
  </si>
  <si>
    <t>-132643741</t>
  </si>
  <si>
    <t>"násyp"</t>
  </si>
  <si>
    <t>1,97+1,13+6,25+0,32+0,85+2,44+7,69+0,24+4,96+0,94+4,68+2,23+0,22</t>
  </si>
  <si>
    <t>4,58</t>
  </si>
  <si>
    <t>Komunikace</t>
  </si>
  <si>
    <t>22</t>
  </si>
  <si>
    <t>561121111</t>
  </si>
  <si>
    <t>Zřízení podkladu nebo ochranné vrstvy vozovky z mechanicky zpevněné zeminy MZ bez přidání pojiva nebo vylepšovacího materiálu, s rozprostřením, vlhčením, promísením a zhutněním, tloušťka po zhutnění 150 mm</t>
  </si>
  <si>
    <t>-780891106</t>
  </si>
  <si>
    <t>2,1+2,1+51,33+50,38+61,77+58,74+25,21+25,21+29,99+29,99+28,33+28,33+8,84+14,22+8,84+30,05+19,89+19,89+4,91+4,52++2,47+0,13+2,38+0,23+1,18</t>
  </si>
  <si>
    <t>2,48+0,3+1,15+1,24</t>
  </si>
  <si>
    <t>0,77+0,31+1,97+0,1+0,12+0,55+0,12+2,47+4,52+71,42+66,5+68,47+67,79+64,12+64,12+83,24+83,93+41,44+41,54</t>
  </si>
  <si>
    <t>0,97+1,16+0,42+2,28</t>
  </si>
  <si>
    <t>8,35+8,25+11,12+10,79+49,13+50,38+15,29+14,84+34,69+34,56+38,5++38,49+41,91+41,91+47,99+47,99+38,0+37,83</t>
  </si>
  <si>
    <t>-3,25*3,0</t>
  </si>
  <si>
    <t>23</t>
  </si>
  <si>
    <t>M</t>
  </si>
  <si>
    <t>103715099</t>
  </si>
  <si>
    <t>zemina pro násypy a zásypy, nakupovaná</t>
  </si>
  <si>
    <t>2130824083</t>
  </si>
  <si>
    <t>1744,8*0,15*1,03</t>
  </si>
  <si>
    <t>-21,8*3,0*0,15*1,03</t>
  </si>
  <si>
    <t>24</t>
  </si>
  <si>
    <t>564751111</t>
  </si>
  <si>
    <t>Podklad nebo kryt z kameniva hrubého drceného vel. 32-63 mm s rozprostřením a zhutněním, po zhutnění tl. 150 mm</t>
  </si>
  <si>
    <t>-1570095238</t>
  </si>
  <si>
    <t>"šedá"</t>
  </si>
  <si>
    <t>"zesílená"</t>
  </si>
  <si>
    <t>88,76</t>
  </si>
  <si>
    <t>25</t>
  </si>
  <si>
    <t>564851111</t>
  </si>
  <si>
    <t>Podklad ze štěrkodrti ŠD s rozprostřením a zhutněním, po zhutnění tl. 150 mm</t>
  </si>
  <si>
    <t>-1148344059</t>
  </si>
  <si>
    <t>7,0*2,5</t>
  </si>
  <si>
    <t>9,59</t>
  </si>
  <si>
    <t>26</t>
  </si>
  <si>
    <t>564921511</t>
  </si>
  <si>
    <t>Podklad nebo podsyp z R-materiálu s rozprostřením a zhutněním, po zhutnění tl. 60 mm</t>
  </si>
  <si>
    <t>-2022115869</t>
  </si>
  <si>
    <t>27</t>
  </si>
  <si>
    <t>577133111</t>
  </si>
  <si>
    <t>Asfaltový beton vrstva obrusná ACO 8 (ABJ) s rozprostřením a se zhutněním z nemodifikovaného asfaltu v pruhu šířky do 3 m, po zhutnění tl. 40 mm</t>
  </si>
  <si>
    <t>2030606584</t>
  </si>
  <si>
    <t>28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</si>
  <si>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</si>
  <si>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</si>
  <si>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1359510362</t>
  </si>
  <si>
    <t>"signální"</t>
  </si>
  <si>
    <t>"přechod"</t>
  </si>
  <si>
    <t>29</t>
  </si>
  <si>
    <t>59245006</t>
  </si>
  <si>
    <t>dlažba skladebná betonová základní pro nevidomé 20 x 10 x 6 cm barevná</t>
  </si>
  <si>
    <t>1695715824</t>
  </si>
  <si>
    <t>10,0*1,03</t>
  </si>
  <si>
    <t>30</t>
  </si>
  <si>
    <t>59245018</t>
  </si>
  <si>
    <t>dlažba skladebná betonová 20x10x6 cm přírodní</t>
  </si>
  <si>
    <t>-2088656165</t>
  </si>
  <si>
    <t>17,5*1,03</t>
  </si>
  <si>
    <t>31</t>
  </si>
  <si>
    <t>596211111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</si>
  <si>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50 do 100 m2</t>
  </si>
  <si>
    <t>269459</t>
  </si>
  <si>
    <t>"dlažba šedá"</t>
  </si>
  <si>
    <t>32</t>
  </si>
  <si>
    <t>-1640599388</t>
  </si>
  <si>
    <t>98,35*1,02</t>
  </si>
  <si>
    <t>Ostatní konstrukce a práce, bourání</t>
  </si>
  <si>
    <t>33</t>
  </si>
  <si>
    <t>911121111</t>
  </si>
  <si>
    <t>Montáž zábradlí ocelového přichyceného vruty do betonového podkladu</t>
  </si>
  <si>
    <t>CS ÚRS 2017 01</t>
  </si>
  <si>
    <t>-114053449</t>
  </si>
  <si>
    <t>"lávka rybník"</t>
  </si>
  <si>
    <t>3,5*2</t>
  </si>
  <si>
    <t>34</t>
  </si>
  <si>
    <t>553422057</t>
  </si>
  <si>
    <t xml:space="preserve">zábradlí ocelové z ocelových profilů, výška 110cm, madlo trubkové, zinkované </t>
  </si>
  <si>
    <t>-263604170</t>
  </si>
  <si>
    <t>35</t>
  </si>
  <si>
    <t>913121111</t>
  </si>
  <si>
    <t>Montáž a demontáž dočasných dopravních značek kompletních značek vč. podstavce a sloupku základních</t>
  </si>
  <si>
    <t>kus</t>
  </si>
  <si>
    <t>1110172665</t>
  </si>
  <si>
    <t>36</t>
  </si>
  <si>
    <t>913121211</t>
  </si>
  <si>
    <t>Montáž a demontáž dočasných dopravních značek Příplatek za první a každý další den použití dočasných dopravních značek k ceně 12-1111</t>
  </si>
  <si>
    <t>-603690702</t>
  </si>
  <si>
    <t>37</t>
  </si>
  <si>
    <t>913321111</t>
  </si>
  <si>
    <t>Montáž a demontáž dočasných dopravních vodících zařízení směrové desky základní</t>
  </si>
  <si>
    <t>-2144152354</t>
  </si>
  <si>
    <t>38</t>
  </si>
  <si>
    <t>913321211</t>
  </si>
  <si>
    <t>Montáž a demontáž dočasných dopravních vodících zařízení Příplatek za první a každý další den použití dočasných dopravních vodících zařízení k ceně 32-1111</t>
  </si>
  <si>
    <t>690958239</t>
  </si>
  <si>
    <t>39</t>
  </si>
  <si>
    <t>913331116</t>
  </si>
  <si>
    <t>Montáž a demontáž dočasného výstražného světla včetně akumulátoru</t>
  </si>
  <si>
    <t>-2120757188</t>
  </si>
  <si>
    <t>40</t>
  </si>
  <si>
    <t>913331216</t>
  </si>
  <si>
    <t>Příplatek k dočasnému výstražnému světlu včetně akumulátoru za první a ZKD den použití</t>
  </si>
  <si>
    <t>-1228703521</t>
  </si>
  <si>
    <t>41</t>
  </si>
  <si>
    <t>914111111</t>
  </si>
  <si>
    <t>Montáž svislé dopravní značky základní velikosti do 1 m2 objímkami na sloupky nebo konzoly</t>
  </si>
  <si>
    <t>1258406460</t>
  </si>
  <si>
    <t>42</t>
  </si>
  <si>
    <t>404442302</t>
  </si>
  <si>
    <t xml:space="preserve">značka svislá FeZn 500 x 500 mm - IP6 - Přechod pro chodce </t>
  </si>
  <si>
    <t>-823976068</t>
  </si>
  <si>
    <t>43</t>
  </si>
  <si>
    <t>404441026</t>
  </si>
  <si>
    <t>značka svislá FeZn 700 mm - A11 - Pozor, přechod pro chodce</t>
  </si>
  <si>
    <t>-1105860813</t>
  </si>
  <si>
    <t>44</t>
  </si>
  <si>
    <t>914511111</t>
  </si>
  <si>
    <t>Montáž sloupku dopravních značek délky do 3,5 m do betonového základu</t>
  </si>
  <si>
    <t>281454770</t>
  </si>
  <si>
    <t>45</t>
  </si>
  <si>
    <t>404452250</t>
  </si>
  <si>
    <t>sloupek Zn pro dopravní značku D 60mm v 3,5m</t>
  </si>
  <si>
    <t>1731015880</t>
  </si>
  <si>
    <t>46</t>
  </si>
  <si>
    <t>404452400</t>
  </si>
  <si>
    <t>patka hliníková pro sloupek D 60 mm</t>
  </si>
  <si>
    <t>-1690954638</t>
  </si>
  <si>
    <t>47</t>
  </si>
  <si>
    <t>404452530</t>
  </si>
  <si>
    <t>víčko plastové na sloupek D 60mm</t>
  </si>
  <si>
    <t>1743361646</t>
  </si>
  <si>
    <t>48</t>
  </si>
  <si>
    <t>915231112</t>
  </si>
  <si>
    <t>Vodorovné dopravní značení stříkaným plastem přechody pro chodce, šipky, symboly nápisy bílé retroreflexní</t>
  </si>
  <si>
    <t>809679381</t>
  </si>
  <si>
    <t>4,0*0,5*6</t>
  </si>
  <si>
    <t>49</t>
  </si>
  <si>
    <t>915621111</t>
  </si>
  <si>
    <t>Předznačení pro vodorovné značení stříkané barvou nebo prováděné z nátěrových hmot plošné šipky, symboly, nápisy</t>
  </si>
  <si>
    <t>1490614072</t>
  </si>
  <si>
    <t>50</t>
  </si>
  <si>
    <t>916231215</t>
  </si>
  <si>
    <t>Osazení chodníkového obrubníku betonového se zřízením lože, s vyplněním a zatřením spár cementovou maltou stojatého s boční opěrou z betonu prostého tř. C 20/25 XF3, do lože z betonu prostého téže značky</t>
  </si>
  <si>
    <t>1665023521</t>
  </si>
  <si>
    <t>3,0+3,0</t>
  </si>
  <si>
    <t>"přejezd"</t>
  </si>
  <si>
    <t>3,25+3,25</t>
  </si>
  <si>
    <t>51</t>
  </si>
  <si>
    <t>59217023</t>
  </si>
  <si>
    <t>obrubník betonový chodníkový 100x15x25cm</t>
  </si>
  <si>
    <t>-556203831</t>
  </si>
  <si>
    <t>13*1,02</t>
  </si>
  <si>
    <t>52</t>
  </si>
  <si>
    <t>916561111</t>
  </si>
  <si>
    <t>Osazení záhonového obrubníku betonového do lože z betonu C 20/25 XF3 s boční opěrou</t>
  </si>
  <si>
    <t>668474653</t>
  </si>
  <si>
    <t>65,79+65,79+1,5</t>
  </si>
  <si>
    <t>3,0+172,24+172,24</t>
  </si>
  <si>
    <t>-21,8*2</t>
  </si>
  <si>
    <t>228,64+228,64</t>
  </si>
  <si>
    <t>184,65+184,65</t>
  </si>
  <si>
    <t>-3,25-3,25</t>
  </si>
  <si>
    <t>2,5+7,0+2,5</t>
  </si>
  <si>
    <t>53</t>
  </si>
  <si>
    <t>59217037</t>
  </si>
  <si>
    <t>obrubník parkový betonový přírodní 50x5x20cm</t>
  </si>
  <si>
    <t>1755251276</t>
  </si>
  <si>
    <t>1313*1,02</t>
  </si>
  <si>
    <t>-44*1,02</t>
  </si>
  <si>
    <t>54</t>
  </si>
  <si>
    <t>916991122</t>
  </si>
  <si>
    <t>Lože pod obrubníky, krajníky nebo obruby z dlažebních kostek z betonu prostého tř. C 20/25 XF3</t>
  </si>
  <si>
    <t>-1807195184</t>
  </si>
  <si>
    <t>12,5*0,3*0,1</t>
  </si>
  <si>
    <t>1312,64*0,2*0,1</t>
  </si>
  <si>
    <t>-21,8*2*0,2*0,1</t>
  </si>
  <si>
    <t>55</t>
  </si>
  <si>
    <t>919122133</t>
  </si>
  <si>
    <t xml:space="preserve">Těsnění dilatačních a pracovním spár zálivkou za tepla </t>
  </si>
  <si>
    <t>1000621347</t>
  </si>
  <si>
    <t>56</t>
  </si>
  <si>
    <t>919726222</t>
  </si>
  <si>
    <t>Geotextilie tkaná pro vyztužení, separaci nebo filtraci z polyesteru, podélná/příčná pevnost v tahu 200/50 kN/m</t>
  </si>
  <si>
    <t>-681562132</t>
  </si>
  <si>
    <t>57</t>
  </si>
  <si>
    <t>919731122</t>
  </si>
  <si>
    <t>Zarovnání styčné plochy podkladu nebo krytu podél vybourané části komunikace nebo zpevněné plochy živičné tl. přes 50 do 100 mm</t>
  </si>
  <si>
    <t>374432140</t>
  </si>
  <si>
    <t>58</t>
  </si>
  <si>
    <t>919735112</t>
  </si>
  <si>
    <t>Řezání stávajícího živičného krytu nebo podkladu hloubky přes 50 do 100 mm</t>
  </si>
  <si>
    <t>-530587872</t>
  </si>
  <si>
    <t>997</t>
  </si>
  <si>
    <t>Přesun sutě</t>
  </si>
  <si>
    <t>59</t>
  </si>
  <si>
    <t>997221551</t>
  </si>
  <si>
    <t>Vodorovná doprava suti bez naložení, ale se složením a s hrubým urovnáním ze sypkých materiálů, na vzdálenost do 1 km</t>
  </si>
  <si>
    <t>1515971934</t>
  </si>
  <si>
    <t>60</t>
  </si>
  <si>
    <t>997221559</t>
  </si>
  <si>
    <t>Vodorovná doprava suti bez naložení, ale se složením a s hrubým urovnáním Příplatek k ceně za každý další i započatý 1 km přes 1 km</t>
  </si>
  <si>
    <t>1915403121</t>
  </si>
  <si>
    <t>34,712*14</t>
  </si>
  <si>
    <t>61</t>
  </si>
  <si>
    <t>997221855</t>
  </si>
  <si>
    <t>1551478335</t>
  </si>
  <si>
    <t>10,977+23,735</t>
  </si>
  <si>
    <t>998</t>
  </si>
  <si>
    <t>Přesun hmot</t>
  </si>
  <si>
    <t>62</t>
  </si>
  <si>
    <t>998223011</t>
  </si>
  <si>
    <t>Přesun hmot pro pozemní komunikace s krytem dlážděným dopravní vzdálenost do 200 m jakékoliv délky objektu</t>
  </si>
  <si>
    <t>-847901689</t>
  </si>
  <si>
    <t>TUKL006-02 - Chodník mezi obcemi Tuklaty a Tlustovousy - neuznatelné náklady</t>
  </si>
  <si>
    <t xml:space="preserve">    2 - Zakládání</t>
  </si>
  <si>
    <t>2118542744</t>
  </si>
  <si>
    <t>21,8*3,0*0,1</t>
  </si>
  <si>
    <t>21,8*2*0,1*0,1</t>
  </si>
  <si>
    <t>1280969828</t>
  </si>
  <si>
    <t>6,976*0,1</t>
  </si>
  <si>
    <t>132201101</t>
  </si>
  <si>
    <t>Hloubení zapažených i nezapažených rýh šířky do 600 mm s urovnáním dna do předepsaného profilu a spádu v hornině tř. 3 do 100 m3</t>
  </si>
  <si>
    <t>2105780489</t>
  </si>
  <si>
    <t>"lavice"</t>
  </si>
  <si>
    <t>0,4*0,4*0,6*2</t>
  </si>
  <si>
    <t>132201109</t>
  </si>
  <si>
    <t>Hloubení zapažených i nezapažených rýh šířky do 600 mm s urovnáním dna do předepsaného profilu a spádu v hornině tř. 3 Příplatek k cenám za lepivost horniny tř. 3</t>
  </si>
  <si>
    <t>-51474121</t>
  </si>
  <si>
    <t>"koš"</t>
  </si>
  <si>
    <t>0,4*0,4*0,6</t>
  </si>
  <si>
    <t>"dovoz ornice"</t>
  </si>
  <si>
    <t>670,45*0,15</t>
  </si>
  <si>
    <t>849,91*0,15</t>
  </si>
  <si>
    <t>0,192+0,096</t>
  </si>
  <si>
    <t>0,288*5</t>
  </si>
  <si>
    <t>21,8*3,0*0,1*2</t>
  </si>
  <si>
    <t>21,8*2*0,1*0,1*5</t>
  </si>
  <si>
    <t>0,288*1,8</t>
  </si>
  <si>
    <t>21,8*3,0*0,1*1,8</t>
  </si>
  <si>
    <t>21,8*2*0,1*0,1*1,8</t>
  </si>
  <si>
    <t>181111111</t>
  </si>
  <si>
    <t>Plošná úprava terénu v zemině tř. 1 až 4 s urovnáním povrchu bez doplnění ornice souvislé plochy do 500 m2 při nerovnostech terénu přes 50 do 100 mm v rovině nebo na svahu do 1:5</t>
  </si>
  <si>
    <t>1594188124</t>
  </si>
  <si>
    <t>181111112</t>
  </si>
  <si>
    <t>Plošná úprava terénu v zemině tř. 1 až 4 s urovnáním povrchu bez doplnění ornice souvislé plochy do 500 m2 při nerovnostech terénu přes 50 do 100 mm na svahu přes 1:5 do 1:2</t>
  </si>
  <si>
    <t>164495131</t>
  </si>
  <si>
    <t>181301102</t>
  </si>
  <si>
    <t>Rozprostření a urovnání ornice v rovině nebo ve svahu sklonu do 1:5 při souvislé ploše do 500 m2, tl. vrstvy přes 100 do 150 mm</t>
  </si>
  <si>
    <t>-739340403</t>
  </si>
  <si>
    <t>1,71+0,74+1,12+6,89+0,28+0,44+0,2+0,25+1,97+1,08+2,37</t>
  </si>
  <si>
    <t>16,58+21,26+8,4+10,0+9,44+9,6+6,63+2,47</t>
  </si>
  <si>
    <t>69,92+73,62+33,61+40,0+37,77+45,43+26,52+14,68+4,55+1,37</t>
  </si>
  <si>
    <t>22,17+22,44+21,37+28,13+7,5+15,5+0,88</t>
  </si>
  <si>
    <t>8,53</t>
  </si>
  <si>
    <t>2,73+3,52+17,07+4,85+66,86</t>
  </si>
  <si>
    <t>181411121</t>
  </si>
  <si>
    <t>Založení trávníku na půdě předem připravené plochy do 1000 m2 výsevem včetně utažení lučního v rovině nebo na svahu do 1:5</t>
  </si>
  <si>
    <t>759610804</t>
  </si>
  <si>
    <t>005724720</t>
  </si>
  <si>
    <t>osivo směs travní krajinná-rovinná</t>
  </si>
  <si>
    <t>kg</t>
  </si>
  <si>
    <t>-789306577</t>
  </si>
  <si>
    <t>670,45*3,0*0,01*1,03</t>
  </si>
  <si>
    <t>181411122</t>
  </si>
  <si>
    <t>Založení trávníku na půdě předem připravené plochy do 1000 m2 výsevem včetně utažení lučního na svahu přes 1:5 do 1:2</t>
  </si>
  <si>
    <t>514263486</t>
  </si>
  <si>
    <t>1355564497</t>
  </si>
  <si>
    <t>849,91*3,0*0,01*1,03</t>
  </si>
  <si>
    <t>-1167867131</t>
  </si>
  <si>
    <t>21,8*3,0</t>
  </si>
  <si>
    <t>21,8*2*0,1</t>
  </si>
  <si>
    <t>182301122</t>
  </si>
  <si>
    <t>Rozprostření a urovnání ornice ve svahu sklonu přes 1:5 při souvislé ploše do 500 m2, tl. vrstvy přes 100 do 150 mm</t>
  </si>
  <si>
    <t>566492758</t>
  </si>
  <si>
    <t>183403152</t>
  </si>
  <si>
    <t>Obdělání půdy vláčením v rovině nebo na svahu do 1:5</t>
  </si>
  <si>
    <t>-1385883993</t>
  </si>
  <si>
    <t>183403153</t>
  </si>
  <si>
    <t>Obdělání půdy hrabáním v rovině nebo na svahu do 1:5</t>
  </si>
  <si>
    <t>-1142676993</t>
  </si>
  <si>
    <t>183403161</t>
  </si>
  <si>
    <t>Obdělání půdy válením v rovině nebo na svahu do 1:5</t>
  </si>
  <si>
    <t>-446583827</t>
  </si>
  <si>
    <t>183403252</t>
  </si>
  <si>
    <t>Obdělání půdy vláčením na svahu přes 1:5 do 1:2</t>
  </si>
  <si>
    <t>1655049293</t>
  </si>
  <si>
    <t>183403253</t>
  </si>
  <si>
    <t>Obdělání půdy hrabáním na svahu přes 1:5 do 1:2</t>
  </si>
  <si>
    <t>136623703</t>
  </si>
  <si>
    <t>183403261</t>
  </si>
  <si>
    <t>Obdělání půdy válením na svahu přes 1:5 do 1:2</t>
  </si>
  <si>
    <t>-336126633</t>
  </si>
  <si>
    <t>184802111</t>
  </si>
  <si>
    <t>Chemické odplevelení půdy před založením kultury, trávníku nebo zpevněných ploch o výměře jednotlivě přes 20 m2 v rovině nebo na svahu do 1:5 postřikem na široko</t>
  </si>
  <si>
    <t>-521853849</t>
  </si>
  <si>
    <t>184802211</t>
  </si>
  <si>
    <t>Chemické odplevelení půdy před založením kultury, trávníku nebo zpevněných ploch o výměře jednotlivě přes 20 m2 na svahu přes 1:5 do 1:2 postřikem na široko</t>
  </si>
  <si>
    <t>103828318</t>
  </si>
  <si>
    <t>185803111</t>
  </si>
  <si>
    <t>Ošetření trávníku jednorázové v rovině nebo na svahu do 1:5</t>
  </si>
  <si>
    <t>2114716813</t>
  </si>
  <si>
    <t>185803112</t>
  </si>
  <si>
    <t>Ošetření trávníku jednorázové na svahu přes 1:5 do 1:2</t>
  </si>
  <si>
    <t>107062079</t>
  </si>
  <si>
    <t>Zakládání</t>
  </si>
  <si>
    <t>274313611</t>
  </si>
  <si>
    <t>Základy z betonu prostého pasy betonu kamenem neprokládaného tř. C 16/20</t>
  </si>
  <si>
    <t>-1934106352</t>
  </si>
  <si>
    <t>275313611</t>
  </si>
  <si>
    <t>Základy z betonu prostého patky a bloky z betonu kamenem neprokládaného tř. C 16/20</t>
  </si>
  <si>
    <t>-937827847</t>
  </si>
  <si>
    <t>-1866757960</t>
  </si>
  <si>
    <t>-363904855</t>
  </si>
  <si>
    <t>21,8*3,0*0,15*1,03</t>
  </si>
  <si>
    <t>564831111</t>
  </si>
  <si>
    <t>Podklad ze štěrkodrti ŠD s rozprostřením a zhutněním, po zhutnění tl. 100 mm</t>
  </si>
  <si>
    <t>-182032926</t>
  </si>
  <si>
    <t>"přejezd cesta"</t>
  </si>
  <si>
    <t>11,45+5,4</t>
  </si>
  <si>
    <t>564861111</t>
  </si>
  <si>
    <t>Podklad ze štěrkodrti ŠD s rozprostřením a zhutněním, po zhutnění tl. 200 mm</t>
  </si>
  <si>
    <t>-1804504328</t>
  </si>
  <si>
    <t>"cesta"</t>
  </si>
  <si>
    <t>3,25*3,0</t>
  </si>
  <si>
    <t>564911511</t>
  </si>
  <si>
    <t>Podklad nebo podsyp z R-materiálu s rozprostřením a zhutněním, po zhutnění tl. 50 mm</t>
  </si>
  <si>
    <t>212679708</t>
  </si>
  <si>
    <t>1792994795</t>
  </si>
  <si>
    <t>-240768588</t>
  </si>
  <si>
    <t>577144111</t>
  </si>
  <si>
    <t>Asfaltový beton vrstva obrusná ACO 11 (ABS) s rozprostřením a se zhutněním z nemodifikovaného asfaltu v pruhu šířky do 3 m tř. I, po zhutnění tl. 50 mm</t>
  </si>
  <si>
    <t>-562731929</t>
  </si>
  <si>
    <t>-1385423976</t>
  </si>
  <si>
    <t>21,8*2</t>
  </si>
  <si>
    <t>1894796135</t>
  </si>
  <si>
    <t>44*1,02</t>
  </si>
  <si>
    <t>820110401</t>
  </si>
  <si>
    <t>21,8*2*0,2*0,1</t>
  </si>
  <si>
    <t>936104213</t>
  </si>
  <si>
    <t>Montáž odpadkového koše přichycením kotevními šrouby</t>
  </si>
  <si>
    <t>469656209</t>
  </si>
  <si>
    <t>749101301</t>
  </si>
  <si>
    <t>Odpadkový koš se stříškou,  ocelové tělo, opláštění drážkovaným ocelovým plechem, výška 94 cm, šířka 39 cm, obsah 45 l</t>
  </si>
  <si>
    <t>-626769994</t>
  </si>
  <si>
    <t>936124113</t>
  </si>
  <si>
    <t>Montáž lavičky parkové stabilní přichycené kotevními šrouby</t>
  </si>
  <si>
    <t>1483131663</t>
  </si>
  <si>
    <t>749101001</t>
  </si>
  <si>
    <t xml:space="preserve">Parková lavička, ocelová konstrukce, sedák z dřevěných desek, 150 x 40 x 44,5 cm </t>
  </si>
  <si>
    <t>110174051</t>
  </si>
  <si>
    <t>TUKL006-03 - Veřejné osvětlení chodníku mezi obcemi Tuklaty a Tlustovousy - neuznatelné náklady</t>
  </si>
  <si>
    <t>PSV - Práce a dodávky PSV</t>
  </si>
  <si>
    <t xml:space="preserve">    741 - Elektroinstalace - silnoproud</t>
  </si>
  <si>
    <t>M - Práce a dodávky M</t>
  </si>
  <si>
    <t xml:space="preserve">    46-M - Zemní práce při extr.mont.pracích</t>
  </si>
  <si>
    <t>PSV</t>
  </si>
  <si>
    <t>Práce a dodávky PSV</t>
  </si>
  <si>
    <t>741</t>
  </si>
  <si>
    <t>Elektroinstalace - silnoproud</t>
  </si>
  <si>
    <t>741122201</t>
  </si>
  <si>
    <t>Montáž kabelů měděných bez ukončení uložených volně nebo v liště plných kulatých (CYKY) počtu a průřezu žil 2x1,5 až 6 mm2</t>
  </si>
  <si>
    <t>-809445371</t>
  </si>
  <si>
    <t>341110300</t>
  </si>
  <si>
    <t>kabel silový s Cu jádrem 1 kV 3x1,5mm2</t>
  </si>
  <si>
    <t>1312400381</t>
  </si>
  <si>
    <t>741122222</t>
  </si>
  <si>
    <t>Montáž kabelů měděných bez ukončení uložených volně nebo v liště plných kulatých (CYKY) počtu a průřezu žil 4x10 mm2</t>
  </si>
  <si>
    <t>-877601943</t>
  </si>
  <si>
    <t>131,0+261,0+196,0</t>
  </si>
  <si>
    <t>15*4,0</t>
  </si>
  <si>
    <t>1*2,0</t>
  </si>
  <si>
    <t>341110760</t>
  </si>
  <si>
    <t>kabel silový s Cu jádrem 1 kV 4x10mm2</t>
  </si>
  <si>
    <t>1751415983</t>
  </si>
  <si>
    <t>741128021</t>
  </si>
  <si>
    <t>Ostatní práce při montáži vodičů a kabelů Příplatek k cenám montáže vodičů a kabelů za zatahování vodičů a kabelů do tvárnicových tras s komorami nebo do kolektorů, hmotnosti do 0,75 kg</t>
  </si>
  <si>
    <t>-772777309</t>
  </si>
  <si>
    <t>741130021</t>
  </si>
  <si>
    <t>Ukončení vodičů izolovaných s označením a zapojením na svorkovnici s otevřením a uzavřením krytu, průřezu žíly do 2,5 mm2</t>
  </si>
  <si>
    <t>562086881</t>
  </si>
  <si>
    <t>741130024</t>
  </si>
  <si>
    <t>Ukončení vodičů izolovaných s označením a zapojením na svorkovnici s otevřením a uzavřením krytu, průřezu žíly do 10 mm2</t>
  </si>
  <si>
    <t>1247980376</t>
  </si>
  <si>
    <t>741132103</t>
  </si>
  <si>
    <t>Ukončení kabelů smršťovací záklopkou nebo páskou se zapojením bez letování, počtu a průřezu žil 3x1,5 až 4 mm2</t>
  </si>
  <si>
    <t>1174334595</t>
  </si>
  <si>
    <t>741132132</t>
  </si>
  <si>
    <t>Ukončení kabelů smršťovací záklopkou nebo páskou se zapojením bez letování, počtu a průřezu žil 4x10 mm2</t>
  </si>
  <si>
    <t>-1365826056</t>
  </si>
  <si>
    <t>741373002</t>
  </si>
  <si>
    <t>Montáž svítidel výbojkových se zapojením vodičů průmyslových nebo venkovních na výložník</t>
  </si>
  <si>
    <t>-33324775</t>
  </si>
  <si>
    <t>348444523</t>
  </si>
  <si>
    <t>svítidlo venkovní výbojkové pro veřejné osvětlení  1x50W/ E27</t>
  </si>
  <si>
    <t>1846485015</t>
  </si>
  <si>
    <t>347605801</t>
  </si>
  <si>
    <t>výbojka sodíková vysokotlaká 50W E27</t>
  </si>
  <si>
    <t>-1621354233</t>
  </si>
  <si>
    <t>741381200</t>
  </si>
  <si>
    <t>Montáž stožárů osvětlení, bez zemních prací parkových ocelových</t>
  </si>
  <si>
    <t>-386100554</t>
  </si>
  <si>
    <t>316740655</t>
  </si>
  <si>
    <t>Osvětlovací stožár, ohraněný, jehlanovitý, bezpaticový, vetknutý, výška 5 m, žárově zinkovaný</t>
  </si>
  <si>
    <t>1610017396</t>
  </si>
  <si>
    <t>741381220</t>
  </si>
  <si>
    <t>Montáž elektrovýzbroje stožárů osvětlení 1 okruh</t>
  </si>
  <si>
    <t>-313795472</t>
  </si>
  <si>
    <t>345241406</t>
  </si>
  <si>
    <t>stožárová výzbroj 6.16.4</t>
  </si>
  <si>
    <t>-403923912</t>
  </si>
  <si>
    <t>741410041</t>
  </si>
  <si>
    <t>Montáž uzemňovacího vedení s upevněním, propojením a připojením pomocí svorek v zemi s izolací spojů drátu nebo lana Ø do 10 mm v městské zástavbě</t>
  </si>
  <si>
    <t>-1207259444</t>
  </si>
  <si>
    <t>131,0+261,0+146,0</t>
  </si>
  <si>
    <t>16*2,0</t>
  </si>
  <si>
    <t>354410730</t>
  </si>
  <si>
    <t>drát D 10mm FeZn</t>
  </si>
  <si>
    <t>-259207897</t>
  </si>
  <si>
    <t>570*0,64</t>
  </si>
  <si>
    <t>741420021</t>
  </si>
  <si>
    <t>Montáž hromosvodného vedení svorek se 2 šrouby</t>
  </si>
  <si>
    <t>-121336562</t>
  </si>
  <si>
    <t>354418850</t>
  </si>
  <si>
    <t>svorka spojovací pro lano D 8-10 mm</t>
  </si>
  <si>
    <t>1353223653</t>
  </si>
  <si>
    <t>741420024</t>
  </si>
  <si>
    <t>Ochranné vodivé spojení konstrukce s vodičem</t>
  </si>
  <si>
    <t>-216452358</t>
  </si>
  <si>
    <t>354418950</t>
  </si>
  <si>
    <t>svorka připojovací k připojení kovových částí</t>
  </si>
  <si>
    <t>156647728</t>
  </si>
  <si>
    <t>741810002</t>
  </si>
  <si>
    <t>Zkoušky a prohlídky elektrických rozvodů a zařízení celková prohlídka a vyhotovení revizní zprávy pro objem montážních prací přes 100 do 500 tis. Kč</t>
  </si>
  <si>
    <t>-1408517591</t>
  </si>
  <si>
    <t>998741101</t>
  </si>
  <si>
    <t>Přesun hmot pro silnoproud stanovený z hmotnosti přesunovaného materiálu vodorovná dopravní vzdálenost do 50 m v objektech výšky do 6 m</t>
  </si>
  <si>
    <t>837525212</t>
  </si>
  <si>
    <t>Práce a dodávky M</t>
  </si>
  <si>
    <t>46-M</t>
  </si>
  <si>
    <t>Zemní práce při extr.mont.pracích</t>
  </si>
  <si>
    <t>460010022</t>
  </si>
  <si>
    <t>Vytyčení trasy vedení kabelového (podzemního) podél silnice</t>
  </si>
  <si>
    <t>km</t>
  </si>
  <si>
    <t>64</t>
  </si>
  <si>
    <t>588361954</t>
  </si>
  <si>
    <t>588,0*0,001</t>
  </si>
  <si>
    <t>460030151</t>
  </si>
  <si>
    <t>Přípravné terénní práce odstranění podkladu nebo krytu komunikace včetně rozpojení na kusy a zarovnání styčné spáry z kameniva drceného, tloušťky do 10 cm</t>
  </si>
  <si>
    <t>403273918</t>
  </si>
  <si>
    <t>3,5*0,5</t>
  </si>
  <si>
    <t>10,0*0,5</t>
  </si>
  <si>
    <t>460030152</t>
  </si>
  <si>
    <t>Přípravné terénní práce odstranění podkladu nebo krytu komunikace včetně rozpojení na kusy a zarovnání styčné spáry z kameniva drceného, tloušťky přes 10 do 20 cm</t>
  </si>
  <si>
    <t>434549988</t>
  </si>
  <si>
    <t>6,6*0,5</t>
  </si>
  <si>
    <t>460030172</t>
  </si>
  <si>
    <t>Přípravné terénní práce odstranění podkladu nebo krytu komunikace včetně rozpojení na kusy a zarovnání styčné spáry ze živice, tloušťky přes 5 do 10 cm</t>
  </si>
  <si>
    <t>1623097454</t>
  </si>
  <si>
    <t>6,6*1,1</t>
  </si>
  <si>
    <t>460030192</t>
  </si>
  <si>
    <t>Přípravné terénní práce řezání spár v podkladu nebo krytu živičném, tloušťky přes 5 do 10 cm</t>
  </si>
  <si>
    <t>1860185291</t>
  </si>
  <si>
    <t>6,6*2</t>
  </si>
  <si>
    <t>460050813</t>
  </si>
  <si>
    <t>Hloubení nezapažených jam strojně pro stožáry v hornině třídy 3</t>
  </si>
  <si>
    <t>925519122</t>
  </si>
  <si>
    <t>"stožár"</t>
  </si>
  <si>
    <t>0,6*0,6*0,9*16</t>
  </si>
  <si>
    <t>460080014</t>
  </si>
  <si>
    <t>Základové konstrukce základ bez bednění do rostlé zeminy z monolitického betonu tř. C 16/20</t>
  </si>
  <si>
    <t>324573411</t>
  </si>
  <si>
    <t>460080202</t>
  </si>
  <si>
    <t>Základové konstrukce zřízení bednění základových konstrukcí s případnými vzpěrami zabudovaného</t>
  </si>
  <si>
    <t>-1232524292</t>
  </si>
  <si>
    <t>3,14*0,2*0,8*16</t>
  </si>
  <si>
    <t>316777718.1</t>
  </si>
  <si>
    <t xml:space="preserve">stožárové pouzdro 200/1000 </t>
  </si>
  <si>
    <t>128</t>
  </si>
  <si>
    <t>1631030089</t>
  </si>
  <si>
    <t>460201611</t>
  </si>
  <si>
    <t>Hloubení nezapažených kabelových rýh strojně zarovnání kabelových rýh po výkopu strojně, šířka rýhy do 50 cm</t>
  </si>
  <si>
    <t>-411128576</t>
  </si>
  <si>
    <t>564,0+24,0</t>
  </si>
  <si>
    <t>460202053</t>
  </si>
  <si>
    <t>Hloubení nezapažených kabelových rýh strojně zarovnání kabelových rýh po výkopu strojně, šířka rýhy bez zarovnání rýh šířky 40 cm, hloubky 70 cm, v hornině třídy 3</t>
  </si>
  <si>
    <t>61172637</t>
  </si>
  <si>
    <t>564,0</t>
  </si>
  <si>
    <t>460202303</t>
  </si>
  <si>
    <t>Hloubení nezapažených kabelových rýh strojně zarovnání kabelových rýh po výkopu strojně, šířka rýhy bez zarovnání rýh šířky 50 cm, hloubky 120 cm, v hornině třídy 3</t>
  </si>
  <si>
    <t>-479777035</t>
  </si>
  <si>
    <t>6,0+8,0+10,0</t>
  </si>
  <si>
    <t>460421182</t>
  </si>
  <si>
    <t>Kabelové lože včetně podsypu, zhutnění a urovnání povrchu z písku nebo štěrkopísku tloušťky 10 cm nad kabel zakryté plastovou fólií, šířky lože přes 25 do 50 cm</t>
  </si>
  <si>
    <t>1857666425</t>
  </si>
  <si>
    <t>460510074</t>
  </si>
  <si>
    <t>Kabelové prostupy, kanály a multikanály kabelové prostupy z trub plastových včetně osazení, utěsnění a spárování do rýhy, bez výkopových prací s obetonováním, vnitřního průměru do 10 cm</t>
  </si>
  <si>
    <t>17020180</t>
  </si>
  <si>
    <t>345713650</t>
  </si>
  <si>
    <t>trubka elektroinstalační HDPE tuhá dvouplášťová korugovaná D 94/110mm</t>
  </si>
  <si>
    <t>564547953</t>
  </si>
  <si>
    <t>460561811</t>
  </si>
  <si>
    <t>Zásyp kabelových rýh strojně s uložením výkopku ve vrstvách včetně zhutnění a urovnání povrchu ve volném terénu</t>
  </si>
  <si>
    <t>1702561118</t>
  </si>
  <si>
    <t>564,0*0,4*0,5</t>
  </si>
  <si>
    <t>24,0*0,5*1,0</t>
  </si>
  <si>
    <t>460600023</t>
  </si>
  <si>
    <t>Přemístění (odvoz) horniny, suti a vybouraných hmot vodorovné přemístění horniny včetně složení, bez naložení a rozprostření jakékoliv třídy, na vzdálenost přes 500 do 1000 m</t>
  </si>
  <si>
    <t>228303438</t>
  </si>
  <si>
    <t>5,184</t>
  </si>
  <si>
    <t>564,0*0,4*0,2</t>
  </si>
  <si>
    <t>24,0*0,5*0,2</t>
  </si>
  <si>
    <t>460600031</t>
  </si>
  <si>
    <t>Přemístění (odvoz) horniny, suti a vybouraných hmot vodorovné přemístění horniny včetně složení, bez naložení a rozprostření jakékoliv třídy, na vzdálenost Příplatek k ceně -0023 za každých dalších i započatých 1000 m</t>
  </si>
  <si>
    <t>241717655</t>
  </si>
  <si>
    <t>52,704*14</t>
  </si>
  <si>
    <t>460600039</t>
  </si>
  <si>
    <t>Poplatek za uložení odpadu ze sypaniny na skládce (skládkovné)</t>
  </si>
  <si>
    <t>1692308129</t>
  </si>
  <si>
    <t>52,704*1,8</t>
  </si>
  <si>
    <t>460620013</t>
  </si>
  <si>
    <t>Úprava terénu provizorní úprava terénu včetně odkopání drobných nerovností a zásypu prohlubní se zhutněním, v hornině třídy 3</t>
  </si>
  <si>
    <t>845943743</t>
  </si>
  <si>
    <t>564,0*0,35</t>
  </si>
  <si>
    <t>24,0*0,5</t>
  </si>
  <si>
    <t>460650052</t>
  </si>
  <si>
    <t>Vozovky a chodníky zřízení podkladní vrstvy včetně rozprostření a úpravy podkladu ze štěrkodrti, včetně zhutnění, tloušťky přes 5 do 10 cm</t>
  </si>
  <si>
    <t>1737473045</t>
  </si>
  <si>
    <t>460650054</t>
  </si>
  <si>
    <t>Vozovky a chodníky zřízení podkladní vrstvy včetně rozprostření a úpravy podkladu ze štěrkodrti, včetně zhutnění, tloušťky přes 15 do 20 cm</t>
  </si>
  <si>
    <t>1407494731</t>
  </si>
  <si>
    <t>460650072</t>
  </si>
  <si>
    <t>Vozovky a chodníky zřízení podkladní vrstvy včetně rozprostření a úpravy podkladu z kameniva obalovaného asfaltem včetně zhutnění, tloušťky přes 5 do 10 cm</t>
  </si>
  <si>
    <t>-1101826152</t>
  </si>
  <si>
    <t>460690006</t>
  </si>
  <si>
    <t>Vytvoření prostupů do 0,02 m2 osazením vložek a zabetonováním</t>
  </si>
  <si>
    <t>733882272</t>
  </si>
  <si>
    <t>345713620</t>
  </si>
  <si>
    <t>trubka elektroinstalační HDPE tuhá dvouplášťová korugovaná D 52/63 mm</t>
  </si>
  <si>
    <t>-44648579</t>
  </si>
  <si>
    <t>32*0,3</t>
  </si>
  <si>
    <t>TUKL006-04 - Vedlejší rozpočtové náklady - uznatelné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</si>
  <si>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</si>
  <si>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</si>
  <si>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</si>
  <si>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>VRN</t>
  </si>
  <si>
    <t>Vedlejší rozpočtové náklady</t>
  </si>
  <si>
    <t>VRN1</t>
  </si>
  <si>
    <t>Průzkumné, geodetické a projektové práce</t>
  </si>
  <si>
    <t>012303000</t>
  </si>
  <si>
    <t>Geodetické práce po výstavbě</t>
  </si>
  <si>
    <t>Kč</t>
  </si>
  <si>
    <t>1024</t>
  </si>
  <si>
    <t>74066399</t>
  </si>
  <si>
    <t>VRN3</t>
  </si>
  <si>
    <t>Zařízení staveniště</t>
  </si>
  <si>
    <t>032002005</t>
  </si>
  <si>
    <t>Zřízení zařízení staveniště</t>
  </si>
  <si>
    <t>1660061959</t>
  </si>
  <si>
    <t>039002011</t>
  </si>
  <si>
    <t>Zrušení zařízení staveniště</t>
  </si>
  <si>
    <t>-36759281</t>
  </si>
  <si>
    <t>TUKL006-05 - Vedlejší rozpočtové náklady - neuznatelné náklady</t>
  </si>
  <si>
    <t>011503010</t>
  </si>
  <si>
    <t>Stavební průzkum , vytyčení vedení inženýrských sítí</t>
  </si>
  <si>
    <t>500251574</t>
  </si>
  <si>
    <t>012103000</t>
  </si>
  <si>
    <t>Geodetické práce před výstavbou</t>
  </si>
  <si>
    <t>-1757401855</t>
  </si>
  <si>
    <t>012203000</t>
  </si>
  <si>
    <t>Geodetické práce při provádění stavby</t>
  </si>
  <si>
    <t>-1262451744</t>
  </si>
  <si>
    <t>013224000</t>
  </si>
  <si>
    <t>Dokumentace pro stavební povolení</t>
  </si>
  <si>
    <t>-1238574907</t>
  </si>
  <si>
    <t>013254000</t>
  </si>
  <si>
    <t>Dokumentace skutečného provedení stavby</t>
  </si>
  <si>
    <t>1046294143</t>
  </si>
  <si>
    <t>034503000</t>
  </si>
  <si>
    <t>Informační tabule na staveništi</t>
  </si>
  <si>
    <t>-535017346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</si>
  <si>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</si>
  <si>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</si>
  <si>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</si>
  <si>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</si>
  <si>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</si>
  <si>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</si>
  <si>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</si>
  <si>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se myslí "účastník zadávacího řízení" ve smyslu zákona o zadávání veřejných zakázek. 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</si>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</sst>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8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3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right" vertical="center"/>
    </xf>
    <xf numFmtId="0" fontId="3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3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vertical="center"/>
    </xf>
    <xf numFmtId="0" fontId="5" fillId="0" borderId="21" xfId="0" applyFont="1" applyBorder="1" applyAlignment="1" applyProtection="1">
      <alignment vertical="center"/>
      <protection locked="0"/>
    </xf>
    <xf numFmtId="4" fontId="5" fillId="0" borderId="21" xfId="0" applyNumberFormat="1" applyFont="1" applyBorder="1" applyAlignment="1" applyProtection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  <protection locked="0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18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3" xfId="0" applyFont="1" applyBorder="1" applyAlignment="1" applyProtection="1">
      <alignment horizontal="center" vertical="center"/>
    </xf>
    <xf numFmtId="49" fontId="0" fillId="0" borderId="23" xfId="0" applyNumberFormat="1" applyFont="1" applyBorder="1" applyAlignment="1" applyProtection="1">
      <alignment horizontal="left" vertical="center" wrapText="1"/>
    </xf>
    <xf numFmtId="0" fontId="0" fillId="0" borderId="23" xfId="0" applyFont="1" applyBorder="1" applyAlignment="1" applyProtection="1">
      <alignment horizontal="left" vertical="center" wrapText="1"/>
    </xf>
    <xf numFmtId="0" fontId="0" fillId="0" borderId="23" xfId="0" applyFont="1" applyBorder="1" applyAlignment="1" applyProtection="1">
      <alignment horizontal="center" vertical="center" wrapText="1"/>
    </xf>
    <xf numFmtId="167" fontId="0" fillId="0" borderId="23" xfId="0" applyNumberFormat="1" applyFont="1" applyBorder="1" applyAlignment="1" applyProtection="1">
      <alignment vertical="center"/>
    </xf>
    <xf numFmtId="4" fontId="0" fillId="2" borderId="23" xfId="0" applyNumberFormat="1" applyFont="1" applyFill="1" applyBorder="1" applyAlignment="1" applyProtection="1">
      <alignment vertical="center"/>
      <protection locked="0"/>
    </xf>
    <xf numFmtId="4" fontId="0" fillId="0" borderId="23" xfId="0" applyNumberFormat="1" applyFont="1" applyBorder="1" applyAlignment="1" applyProtection="1">
      <alignment vertical="center"/>
    </xf>
    <xf numFmtId="0" fontId="1" fillId="2" borderId="15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6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1" fillId="0" borderId="23" xfId="0" applyFont="1" applyBorder="1" applyAlignment="1" applyProtection="1">
      <alignment horizontal="center" vertical="center"/>
    </xf>
    <xf numFmtId="49" fontId="31" fillId="0" borderId="23" xfId="0" applyNumberFormat="1" applyFont="1" applyBorder="1" applyAlignment="1" applyProtection="1">
      <alignment horizontal="left" vertical="center" wrapText="1"/>
    </xf>
    <xf numFmtId="0" fontId="31" fillId="0" borderId="23" xfId="0" applyFont="1" applyBorder="1" applyAlignment="1" applyProtection="1">
      <alignment horizontal="left" vertical="center" wrapText="1"/>
    </xf>
    <xf numFmtId="0" fontId="31" fillId="0" borderId="23" xfId="0" applyFont="1" applyBorder="1" applyAlignment="1" applyProtection="1">
      <alignment horizontal="center" vertical="center" wrapText="1"/>
    </xf>
    <xf numFmtId="167" fontId="31" fillId="0" borderId="23" xfId="0" applyNumberFormat="1" applyFont="1" applyBorder="1" applyAlignment="1" applyProtection="1">
      <alignment vertical="center"/>
    </xf>
    <xf numFmtId="4" fontId="31" fillId="2" borderId="23" xfId="0" applyNumberFormat="1" applyFont="1" applyFill="1" applyBorder="1" applyAlignment="1" applyProtection="1">
      <alignment vertical="center"/>
      <protection locked="0"/>
    </xf>
    <xf numFmtId="4" fontId="31" fillId="0" borderId="23" xfId="0" applyNumberFormat="1" applyFont="1" applyBorder="1" applyAlignment="1" applyProtection="1">
      <alignment vertical="center"/>
    </xf>
    <xf numFmtId="0" fontId="31" fillId="0" borderId="4" xfId="0" applyFont="1" applyBorder="1" applyAlignment="1">
      <alignment vertical="center"/>
    </xf>
    <xf numFmtId="0" fontId="31" fillId="2" borderId="15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1" fillId="2" borderId="20" xfId="0" applyFont="1" applyFill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166" fontId="1" fillId="0" borderId="22" xfId="0" applyNumberFormat="1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2" fillId="0" borderId="24" xfId="0" applyFont="1" applyBorder="1" applyAlignment="1">
      <alignment vertical="center" wrapText="1"/>
    </xf>
    <xf numFmtId="0" fontId="32" fillId="0" borderId="25" xfId="0" applyFont="1" applyBorder="1" applyAlignment="1">
      <alignment vertical="center" wrapText="1"/>
    </xf>
    <xf numFmtId="0" fontId="32" fillId="0" borderId="26" xfId="0" applyFont="1" applyBorder="1" applyAlignment="1">
      <alignment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27" xfId="0" applyFont="1" applyBorder="1" applyAlignment="1">
      <alignment vertical="center" wrapText="1"/>
    </xf>
    <xf numFmtId="0" fontId="32" fillId="0" borderId="28" xfId="0" applyFont="1" applyBorder="1" applyAlignment="1">
      <alignment vertical="center" wrapText="1"/>
    </xf>
    <xf numFmtId="0" fontId="34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27" xfId="0" applyFont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vertical="center"/>
    </xf>
    <xf numFmtId="49" fontId="35" fillId="0" borderId="1" xfId="0" applyNumberFormat="1" applyFont="1" applyBorder="1" applyAlignment="1">
      <alignment vertical="center" wrapText="1"/>
    </xf>
    <xf numFmtId="0" fontId="32" fillId="0" borderId="30" xfId="0" applyFont="1" applyBorder="1" applyAlignment="1">
      <alignment vertical="center" wrapText="1"/>
    </xf>
    <xf numFmtId="0" fontId="36" fillId="0" borderId="29" xfId="0" applyFont="1" applyBorder="1" applyAlignment="1">
      <alignment vertical="center" wrapText="1"/>
    </xf>
    <xf numFmtId="0" fontId="32" fillId="0" borderId="31" xfId="0" applyFont="1" applyBorder="1" applyAlignment="1">
      <alignment vertical="center" wrapText="1"/>
    </xf>
    <xf numFmtId="0" fontId="32" fillId="0" borderId="1" xfId="0" applyFont="1" applyBorder="1" applyAlignment="1">
      <alignment vertical="top"/>
    </xf>
    <xf numFmtId="0" fontId="32" fillId="0" borderId="0" xfId="0" applyFont="1" applyAlignment="1">
      <alignment vertical="top"/>
    </xf>
    <xf numFmtId="0" fontId="32" fillId="0" borderId="24" xfId="0" applyFont="1" applyBorder="1" applyAlignment="1">
      <alignment horizontal="left" vertical="center"/>
    </xf>
    <xf numFmtId="0" fontId="32" fillId="0" borderId="25" xfId="0" applyFont="1" applyBorder="1" applyAlignment="1">
      <alignment horizontal="left" vertical="center"/>
    </xf>
    <xf numFmtId="0" fontId="32" fillId="0" borderId="26" xfId="0" applyFont="1" applyBorder="1" applyAlignment="1">
      <alignment horizontal="left" vertical="center"/>
    </xf>
    <xf numFmtId="0" fontId="32" fillId="0" borderId="27" xfId="0" applyFont="1" applyBorder="1" applyAlignment="1">
      <alignment horizontal="left" vertical="center"/>
    </xf>
    <xf numFmtId="0" fontId="32" fillId="0" borderId="28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34" fillId="0" borderId="29" xfId="0" applyFont="1" applyBorder="1" applyAlignment="1">
      <alignment horizontal="center" vertical="center"/>
    </xf>
    <xf numFmtId="0" fontId="37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5" fillId="0" borderId="1" xfId="0" applyFont="1" applyBorder="1" applyAlignment="1">
      <alignment horizontal="center" vertical="center"/>
    </xf>
    <xf numFmtId="0" fontId="35" fillId="0" borderId="27" xfId="0" applyFont="1" applyBorder="1" applyAlignment="1">
      <alignment horizontal="left" vertical="center"/>
    </xf>
    <xf numFmtId="0" fontId="35" fillId="0" borderId="1" xfId="0" applyFont="1" applyFill="1" applyBorder="1" applyAlignment="1">
      <alignment horizontal="left" vertical="center"/>
    </xf>
    <xf numFmtId="0" fontId="35" fillId="0" borderId="1" xfId="0" applyFont="1" applyFill="1" applyBorder="1" applyAlignment="1">
      <alignment horizontal="center" vertical="center"/>
    </xf>
    <xf numFmtId="0" fontId="32" fillId="0" borderId="30" xfId="0" applyFont="1" applyBorder="1" applyAlignment="1">
      <alignment horizontal="left" vertical="center"/>
    </xf>
    <xf numFmtId="0" fontId="36" fillId="0" borderId="29" xfId="0" applyFont="1" applyBorder="1" applyAlignment="1">
      <alignment horizontal="left" vertical="center"/>
    </xf>
    <xf numFmtId="0" fontId="32" fillId="0" borderId="3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left" vertical="center" wrapText="1"/>
    </xf>
    <xf numFmtId="0" fontId="32" fillId="0" borderId="25" xfId="0" applyFont="1" applyBorder="1" applyAlignment="1">
      <alignment horizontal="left" vertical="center" wrapText="1"/>
    </xf>
    <xf numFmtId="0" fontId="32" fillId="0" borderId="26" xfId="0" applyFont="1" applyBorder="1" applyAlignment="1">
      <alignment horizontal="left" vertical="center" wrapText="1"/>
    </xf>
    <xf numFmtId="0" fontId="32" fillId="0" borderId="27" xfId="0" applyFont="1" applyBorder="1" applyAlignment="1">
      <alignment horizontal="left" vertical="center" wrapText="1"/>
    </xf>
    <xf numFmtId="0" fontId="32" fillId="0" borderId="28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/>
    </xf>
    <xf numFmtId="0" fontId="35" fillId="0" borderId="30" xfId="0" applyFont="1" applyBorder="1" applyAlignment="1">
      <alignment horizontal="left" vertical="center" wrapText="1"/>
    </xf>
    <xf numFmtId="0" fontId="35" fillId="0" borderId="29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top"/>
    </xf>
    <xf numFmtId="0" fontId="35" fillId="0" borderId="1" xfId="0" applyFont="1" applyBorder="1" applyAlignment="1">
      <alignment horizontal="center" vertical="top"/>
    </xf>
    <xf numFmtId="0" fontId="35" fillId="0" borderId="30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34" fillId="0" borderId="1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4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35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4" fillId="0" borderId="29" xfId="0" applyFont="1" applyBorder="1" applyAlignment="1">
      <alignment horizontal="left"/>
    </xf>
    <xf numFmtId="0" fontId="37" fillId="0" borderId="29" xfId="0" applyFont="1" applyBorder="1" applyAlignment="1"/>
    <xf numFmtId="0" fontId="32" fillId="0" borderId="27" xfId="0" applyFont="1" applyBorder="1" applyAlignment="1">
      <alignment vertical="top"/>
    </xf>
    <xf numFmtId="0" fontId="32" fillId="0" borderId="28" xfId="0" applyFont="1" applyBorder="1" applyAlignment="1">
      <alignment vertical="top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top"/>
    </xf>
    <xf numFmtId="0" fontId="32" fillId="0" borderId="30" xfId="0" applyFont="1" applyBorder="1" applyAlignment="1">
      <alignment vertical="top"/>
    </xf>
    <xf numFmtId="0" fontId="32" fillId="0" borderId="29" xfId="0" applyFont="1" applyBorder="1" applyAlignment="1">
      <alignment vertical="top"/>
    </xf>
    <xf numFmtId="0" fontId="32" fillId="0" borderId="31" xfId="0" applyFont="1" applyBorder="1" applyAlignment="1">
      <alignment vertical="top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3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3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0" xfId="0"/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5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top" wrapText="1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8" xfId="0" applyFont="1" applyFill="1" applyBorder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2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35" fillId="0" borderId="1" xfId="0" applyFont="1" applyBorder="1" applyAlignment="1">
      <alignment horizontal="left" vertical="top"/>
    </xf>
    <xf numFmtId="0" fontId="35" fillId="0" borderId="1" xfId="0" applyFont="1" applyBorder="1" applyAlignment="1">
      <alignment horizontal="left" vertical="center"/>
    </xf>
    <xf numFmtId="0" fontId="34" fillId="0" borderId="29" xfId="0" applyFont="1" applyBorder="1" applyAlignment="1">
      <alignment horizontal="left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/>
    </xf>
    <xf numFmtId="0" fontId="34" fillId="0" borderId="29" xfId="0" applyFont="1" applyBorder="1" applyAlignment="1">
      <alignment horizontal="left" wrapText="1"/>
    </xf>
    <xf numFmtId="49" fontId="35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1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336"/>
      <c r="AS2" s="336"/>
      <c r="AT2" s="336"/>
      <c r="AU2" s="336"/>
      <c r="AV2" s="336"/>
      <c r="AW2" s="336"/>
      <c r="AX2" s="336"/>
      <c r="AY2" s="336"/>
      <c r="AZ2" s="336"/>
      <c r="BA2" s="336"/>
      <c r="BB2" s="336"/>
      <c r="BC2" s="336"/>
      <c r="BD2" s="336"/>
      <c r="BE2" s="336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348" t="s">
        <v>14</v>
      </c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349"/>
      <c r="AE5" s="349"/>
      <c r="AF5" s="349"/>
      <c r="AG5" s="349"/>
      <c r="AH5" s="349"/>
      <c r="AI5" s="349"/>
      <c r="AJ5" s="349"/>
      <c r="AK5" s="349"/>
      <c r="AL5" s="349"/>
      <c r="AM5" s="349"/>
      <c r="AN5" s="349"/>
      <c r="AO5" s="349"/>
      <c r="AP5" s="22"/>
      <c r="AQ5" s="22"/>
      <c r="AR5" s="20"/>
      <c r="BE5" s="328" t="s">
        <v>15</v>
      </c>
      <c r="BS5" s="17" t="s">
        <v>6</v>
      </c>
    </row>
    <row r="6" spans="1:74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350" t="s">
        <v>17</v>
      </c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49"/>
      <c r="AE6" s="349"/>
      <c r="AF6" s="349"/>
      <c r="AG6" s="349"/>
      <c r="AH6" s="349"/>
      <c r="AI6" s="349"/>
      <c r="AJ6" s="349"/>
      <c r="AK6" s="349"/>
      <c r="AL6" s="349"/>
      <c r="AM6" s="349"/>
      <c r="AN6" s="349"/>
      <c r="AO6" s="349"/>
      <c r="AP6" s="22"/>
      <c r="AQ6" s="22"/>
      <c r="AR6" s="20"/>
      <c r="BE6" s="329"/>
      <c r="BS6" s="17" t="s">
        <v>6</v>
      </c>
    </row>
    <row r="7" spans="1:74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19</v>
      </c>
      <c r="AO7" s="22"/>
      <c r="AP7" s="22"/>
      <c r="AQ7" s="22"/>
      <c r="AR7" s="20"/>
      <c r="BE7" s="329"/>
      <c r="BS7" s="17" t="s">
        <v>6</v>
      </c>
    </row>
    <row r="8" spans="1:74" ht="12" customHeight="1">
      <c r="B8" s="21"/>
      <c r="C8" s="22"/>
      <c r="D8" s="29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23</v>
      </c>
      <c r="AL8" s="22"/>
      <c r="AM8" s="22"/>
      <c r="AN8" s="30" t="s">
        <v>24</v>
      </c>
      <c r="AO8" s="22"/>
      <c r="AP8" s="22"/>
      <c r="AQ8" s="22"/>
      <c r="AR8" s="20"/>
      <c r="BE8" s="329"/>
      <c r="BS8" s="17" t="s">
        <v>6</v>
      </c>
    </row>
    <row r="9" spans="1:74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29"/>
      <c r="BS9" s="17" t="s">
        <v>6</v>
      </c>
    </row>
    <row r="10" spans="1:74" ht="12" customHeight="1">
      <c r="B10" s="21"/>
      <c r="C10" s="22"/>
      <c r="D10" s="29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329"/>
      <c r="BS10" s="17" t="s">
        <v>6</v>
      </c>
    </row>
    <row r="11" spans="1:74" ht="18.399999999999999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28</v>
      </c>
      <c r="AL11" s="22"/>
      <c r="AM11" s="22"/>
      <c r="AN11" s="27" t="s">
        <v>19</v>
      </c>
      <c r="AO11" s="22"/>
      <c r="AP11" s="22"/>
      <c r="AQ11" s="22"/>
      <c r="AR11" s="20"/>
      <c r="BE11" s="329"/>
      <c r="BS11" s="17" t="s">
        <v>6</v>
      </c>
    </row>
    <row r="12" spans="1:74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29"/>
      <c r="BS12" s="17" t="s">
        <v>6</v>
      </c>
    </row>
    <row r="13" spans="1:74" ht="12" customHeight="1">
      <c r="B13" s="21"/>
      <c r="C13" s="22"/>
      <c r="D13" s="29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26</v>
      </c>
      <c r="AL13" s="22"/>
      <c r="AM13" s="22"/>
      <c r="AN13" s="31" t="s">
        <v>30</v>
      </c>
      <c r="AO13" s="22"/>
      <c r="AP13" s="22"/>
      <c r="AQ13" s="22"/>
      <c r="AR13" s="20"/>
      <c r="BE13" s="329"/>
      <c r="BS13" s="17" t="s">
        <v>6</v>
      </c>
    </row>
    <row r="14" spans="1:74" ht="11.25">
      <c r="B14" s="21"/>
      <c r="C14" s="22"/>
      <c r="D14" s="22"/>
      <c r="E14" s="351" t="s">
        <v>30</v>
      </c>
      <c r="F14" s="352"/>
      <c r="G14" s="352"/>
      <c r="H14" s="352"/>
      <c r="I14" s="352"/>
      <c r="J14" s="352"/>
      <c r="K14" s="352"/>
      <c r="L14" s="352"/>
      <c r="M14" s="352"/>
      <c r="N14" s="352"/>
      <c r="O14" s="352"/>
      <c r="P14" s="352"/>
      <c r="Q14" s="352"/>
      <c r="R14" s="352"/>
      <c r="S14" s="352"/>
      <c r="T14" s="352"/>
      <c r="U14" s="352"/>
      <c r="V14" s="352"/>
      <c r="W14" s="352"/>
      <c r="X14" s="352"/>
      <c r="Y14" s="352"/>
      <c r="Z14" s="352"/>
      <c r="AA14" s="352"/>
      <c r="AB14" s="352"/>
      <c r="AC14" s="352"/>
      <c r="AD14" s="352"/>
      <c r="AE14" s="352"/>
      <c r="AF14" s="352"/>
      <c r="AG14" s="352"/>
      <c r="AH14" s="352"/>
      <c r="AI14" s="352"/>
      <c r="AJ14" s="352"/>
      <c r="AK14" s="29" t="s">
        <v>28</v>
      </c>
      <c r="AL14" s="22"/>
      <c r="AM14" s="22"/>
      <c r="AN14" s="31" t="s">
        <v>30</v>
      </c>
      <c r="AO14" s="22"/>
      <c r="AP14" s="22"/>
      <c r="AQ14" s="22"/>
      <c r="AR14" s="20"/>
      <c r="BE14" s="329"/>
      <c r="BS14" s="17" t="s">
        <v>6</v>
      </c>
    </row>
    <row r="15" spans="1:74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29"/>
      <c r="BS15" s="17" t="s">
        <v>4</v>
      </c>
    </row>
    <row r="16" spans="1:74" ht="12" customHeight="1">
      <c r="B16" s="21"/>
      <c r="C16" s="22"/>
      <c r="D16" s="29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26</v>
      </c>
      <c r="AL16" s="22"/>
      <c r="AM16" s="22"/>
      <c r="AN16" s="27" t="s">
        <v>19</v>
      </c>
      <c r="AO16" s="22"/>
      <c r="AP16" s="22"/>
      <c r="AQ16" s="22"/>
      <c r="AR16" s="20"/>
      <c r="BE16" s="329"/>
      <c r="BS16" s="17" t="s">
        <v>4</v>
      </c>
    </row>
    <row r="17" spans="2:71" ht="18.399999999999999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28</v>
      </c>
      <c r="AL17" s="22"/>
      <c r="AM17" s="22"/>
      <c r="AN17" s="27" t="s">
        <v>19</v>
      </c>
      <c r="AO17" s="22"/>
      <c r="AP17" s="22"/>
      <c r="AQ17" s="22"/>
      <c r="AR17" s="20"/>
      <c r="BE17" s="329"/>
      <c r="BS17" s="17" t="s">
        <v>33</v>
      </c>
    </row>
    <row r="18" spans="2:7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29"/>
      <c r="BS18" s="17" t="s">
        <v>6</v>
      </c>
    </row>
    <row r="19" spans="2:71" ht="12" customHeight="1">
      <c r="B19" s="21"/>
      <c r="C19" s="22"/>
      <c r="D19" s="29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26</v>
      </c>
      <c r="AL19" s="22"/>
      <c r="AM19" s="22"/>
      <c r="AN19" s="27" t="s">
        <v>19</v>
      </c>
      <c r="AO19" s="22"/>
      <c r="AP19" s="22"/>
      <c r="AQ19" s="22"/>
      <c r="AR19" s="20"/>
      <c r="BE19" s="329"/>
      <c r="BS19" s="17" t="s">
        <v>6</v>
      </c>
    </row>
    <row r="20" spans="2:71" ht="18.399999999999999" customHeight="1">
      <c r="B20" s="21"/>
      <c r="C20" s="22"/>
      <c r="D20" s="22"/>
      <c r="E20" s="27" t="s">
        <v>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28</v>
      </c>
      <c r="AL20" s="22"/>
      <c r="AM20" s="22"/>
      <c r="AN20" s="27" t="s">
        <v>19</v>
      </c>
      <c r="AO20" s="22"/>
      <c r="AP20" s="22"/>
      <c r="AQ20" s="22"/>
      <c r="AR20" s="20"/>
      <c r="BE20" s="329"/>
      <c r="BS20" s="17" t="s">
        <v>4</v>
      </c>
    </row>
    <row r="21" spans="2:7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29"/>
    </row>
    <row r="22" spans="2:71" ht="12" customHeight="1">
      <c r="B22" s="21"/>
      <c r="C22" s="22"/>
      <c r="D22" s="29" t="s">
        <v>36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29"/>
    </row>
    <row r="23" spans="2:71" ht="45" customHeight="1">
      <c r="B23" s="21"/>
      <c r="C23" s="22"/>
      <c r="D23" s="22"/>
      <c r="E23" s="353" t="s">
        <v>37</v>
      </c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  <c r="Q23" s="353"/>
      <c r="R23" s="353"/>
      <c r="S23" s="353"/>
      <c r="T23" s="353"/>
      <c r="U23" s="353"/>
      <c r="V23" s="353"/>
      <c r="W23" s="353"/>
      <c r="X23" s="353"/>
      <c r="Y23" s="353"/>
      <c r="Z23" s="353"/>
      <c r="AA23" s="353"/>
      <c r="AB23" s="353"/>
      <c r="AC23" s="353"/>
      <c r="AD23" s="353"/>
      <c r="AE23" s="353"/>
      <c r="AF23" s="353"/>
      <c r="AG23" s="353"/>
      <c r="AH23" s="353"/>
      <c r="AI23" s="353"/>
      <c r="AJ23" s="353"/>
      <c r="AK23" s="353"/>
      <c r="AL23" s="353"/>
      <c r="AM23" s="353"/>
      <c r="AN23" s="353"/>
      <c r="AO23" s="22"/>
      <c r="AP23" s="22"/>
      <c r="AQ23" s="22"/>
      <c r="AR23" s="20"/>
      <c r="BE23" s="329"/>
    </row>
    <row r="24" spans="2:7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29"/>
    </row>
    <row r="25" spans="2:7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329"/>
    </row>
    <row r="26" spans="2:71" s="1" customFormat="1" ht="25.9" customHeight="1">
      <c r="B26" s="34"/>
      <c r="C26" s="35"/>
      <c r="D26" s="36" t="s">
        <v>38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30">
        <f>ROUND(AG54,2)</f>
        <v>0</v>
      </c>
      <c r="AL26" s="331"/>
      <c r="AM26" s="331"/>
      <c r="AN26" s="331"/>
      <c r="AO26" s="331"/>
      <c r="AP26" s="35"/>
      <c r="AQ26" s="35"/>
      <c r="AR26" s="38"/>
      <c r="BE26" s="329"/>
    </row>
    <row r="27" spans="2:71" s="1" customFormat="1" ht="6.95" customHeight="1"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329"/>
    </row>
    <row r="28" spans="2:71" s="1" customFormat="1" ht="11.25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4" t="s">
        <v>39</v>
      </c>
      <c r="M28" s="354"/>
      <c r="N28" s="354"/>
      <c r="O28" s="354"/>
      <c r="P28" s="354"/>
      <c r="Q28" s="35"/>
      <c r="R28" s="35"/>
      <c r="S28" s="35"/>
      <c r="T28" s="35"/>
      <c r="U28" s="35"/>
      <c r="V28" s="35"/>
      <c r="W28" s="354" t="s">
        <v>40</v>
      </c>
      <c r="X28" s="354"/>
      <c r="Y28" s="354"/>
      <c r="Z28" s="354"/>
      <c r="AA28" s="354"/>
      <c r="AB28" s="354"/>
      <c r="AC28" s="354"/>
      <c r="AD28" s="354"/>
      <c r="AE28" s="354"/>
      <c r="AF28" s="35"/>
      <c r="AG28" s="35"/>
      <c r="AH28" s="35"/>
      <c r="AI28" s="35"/>
      <c r="AJ28" s="35"/>
      <c r="AK28" s="354" t="s">
        <v>41</v>
      </c>
      <c r="AL28" s="354"/>
      <c r="AM28" s="354"/>
      <c r="AN28" s="354"/>
      <c r="AO28" s="354"/>
      <c r="AP28" s="35"/>
      <c r="AQ28" s="35"/>
      <c r="AR28" s="38"/>
      <c r="BE28" s="329"/>
    </row>
    <row r="29" spans="2:71" s="2" customFormat="1" ht="14.45" customHeight="1">
      <c r="B29" s="39"/>
      <c r="C29" s="40"/>
      <c r="D29" s="29" t="s">
        <v>42</v>
      </c>
      <c r="E29" s="40"/>
      <c r="F29" s="29" t="s">
        <v>43</v>
      </c>
      <c r="G29" s="40"/>
      <c r="H29" s="40"/>
      <c r="I29" s="40"/>
      <c r="J29" s="40"/>
      <c r="K29" s="40"/>
      <c r="L29" s="355">
        <v>0.21</v>
      </c>
      <c r="M29" s="327"/>
      <c r="N29" s="327"/>
      <c r="O29" s="327"/>
      <c r="P29" s="327"/>
      <c r="Q29" s="40"/>
      <c r="R29" s="40"/>
      <c r="S29" s="40"/>
      <c r="T29" s="40"/>
      <c r="U29" s="40"/>
      <c r="V29" s="40"/>
      <c r="W29" s="326">
        <f>ROUND(AZ54, 2)</f>
        <v>0</v>
      </c>
      <c r="X29" s="327"/>
      <c r="Y29" s="327"/>
      <c r="Z29" s="327"/>
      <c r="AA29" s="327"/>
      <c r="AB29" s="327"/>
      <c r="AC29" s="327"/>
      <c r="AD29" s="327"/>
      <c r="AE29" s="327"/>
      <c r="AF29" s="40"/>
      <c r="AG29" s="40"/>
      <c r="AH29" s="40"/>
      <c r="AI29" s="40"/>
      <c r="AJ29" s="40"/>
      <c r="AK29" s="326">
        <f>ROUND(AV54, 2)</f>
        <v>0</v>
      </c>
      <c r="AL29" s="327"/>
      <c r="AM29" s="327"/>
      <c r="AN29" s="327"/>
      <c r="AO29" s="327"/>
      <c r="AP29" s="40"/>
      <c r="AQ29" s="40"/>
      <c r="AR29" s="41"/>
      <c r="BE29" s="329"/>
    </row>
    <row r="30" spans="2:71" s="2" customFormat="1" ht="14.45" customHeight="1">
      <c r="B30" s="39"/>
      <c r="C30" s="40"/>
      <c r="D30" s="40"/>
      <c r="E30" s="40"/>
      <c r="F30" s="29" t="s">
        <v>44</v>
      </c>
      <c r="G30" s="40"/>
      <c r="H30" s="40"/>
      <c r="I30" s="40"/>
      <c r="J30" s="40"/>
      <c r="K30" s="40"/>
      <c r="L30" s="355">
        <v>0.15</v>
      </c>
      <c r="M30" s="327"/>
      <c r="N30" s="327"/>
      <c r="O30" s="327"/>
      <c r="P30" s="327"/>
      <c r="Q30" s="40"/>
      <c r="R30" s="40"/>
      <c r="S30" s="40"/>
      <c r="T30" s="40"/>
      <c r="U30" s="40"/>
      <c r="V30" s="40"/>
      <c r="W30" s="326">
        <f>ROUND(BA54, 2)</f>
        <v>0</v>
      </c>
      <c r="X30" s="327"/>
      <c r="Y30" s="327"/>
      <c r="Z30" s="327"/>
      <c r="AA30" s="327"/>
      <c r="AB30" s="327"/>
      <c r="AC30" s="327"/>
      <c r="AD30" s="327"/>
      <c r="AE30" s="327"/>
      <c r="AF30" s="40"/>
      <c r="AG30" s="40"/>
      <c r="AH30" s="40"/>
      <c r="AI30" s="40"/>
      <c r="AJ30" s="40"/>
      <c r="AK30" s="326">
        <f>ROUND(AW54, 2)</f>
        <v>0</v>
      </c>
      <c r="AL30" s="327"/>
      <c r="AM30" s="327"/>
      <c r="AN30" s="327"/>
      <c r="AO30" s="327"/>
      <c r="AP30" s="40"/>
      <c r="AQ30" s="40"/>
      <c r="AR30" s="41"/>
      <c r="BE30" s="329"/>
    </row>
    <row r="31" spans="2:71" s="2" customFormat="1" ht="14.45" hidden="1" customHeight="1">
      <c r="B31" s="39"/>
      <c r="C31" s="40"/>
      <c r="D31" s="40"/>
      <c r="E31" s="40"/>
      <c r="F31" s="29" t="s">
        <v>45</v>
      </c>
      <c r="G31" s="40"/>
      <c r="H31" s="40"/>
      <c r="I31" s="40"/>
      <c r="J31" s="40"/>
      <c r="K31" s="40"/>
      <c r="L31" s="355">
        <v>0.21</v>
      </c>
      <c r="M31" s="327"/>
      <c r="N31" s="327"/>
      <c r="O31" s="327"/>
      <c r="P31" s="327"/>
      <c r="Q31" s="40"/>
      <c r="R31" s="40"/>
      <c r="S31" s="40"/>
      <c r="T31" s="40"/>
      <c r="U31" s="40"/>
      <c r="V31" s="40"/>
      <c r="W31" s="326">
        <f>ROUND(BB54, 2)</f>
        <v>0</v>
      </c>
      <c r="X31" s="327"/>
      <c r="Y31" s="327"/>
      <c r="Z31" s="327"/>
      <c r="AA31" s="327"/>
      <c r="AB31" s="327"/>
      <c r="AC31" s="327"/>
      <c r="AD31" s="327"/>
      <c r="AE31" s="327"/>
      <c r="AF31" s="40"/>
      <c r="AG31" s="40"/>
      <c r="AH31" s="40"/>
      <c r="AI31" s="40"/>
      <c r="AJ31" s="40"/>
      <c r="AK31" s="326">
        <v>0</v>
      </c>
      <c r="AL31" s="327"/>
      <c r="AM31" s="327"/>
      <c r="AN31" s="327"/>
      <c r="AO31" s="327"/>
      <c r="AP31" s="40"/>
      <c r="AQ31" s="40"/>
      <c r="AR31" s="41"/>
      <c r="BE31" s="329"/>
    </row>
    <row r="32" spans="2:71" s="2" customFormat="1" ht="14.45" hidden="1" customHeight="1">
      <c r="B32" s="39"/>
      <c r="C32" s="40"/>
      <c r="D32" s="40"/>
      <c r="E32" s="40"/>
      <c r="F32" s="29" t="s">
        <v>46</v>
      </c>
      <c r="G32" s="40"/>
      <c r="H32" s="40"/>
      <c r="I32" s="40"/>
      <c r="J32" s="40"/>
      <c r="K32" s="40"/>
      <c r="L32" s="355">
        <v>0.15</v>
      </c>
      <c r="M32" s="327"/>
      <c r="N32" s="327"/>
      <c r="O32" s="327"/>
      <c r="P32" s="327"/>
      <c r="Q32" s="40"/>
      <c r="R32" s="40"/>
      <c r="S32" s="40"/>
      <c r="T32" s="40"/>
      <c r="U32" s="40"/>
      <c r="V32" s="40"/>
      <c r="W32" s="326">
        <f>ROUND(BC54, 2)</f>
        <v>0</v>
      </c>
      <c r="X32" s="327"/>
      <c r="Y32" s="327"/>
      <c r="Z32" s="327"/>
      <c r="AA32" s="327"/>
      <c r="AB32" s="327"/>
      <c r="AC32" s="327"/>
      <c r="AD32" s="327"/>
      <c r="AE32" s="327"/>
      <c r="AF32" s="40"/>
      <c r="AG32" s="40"/>
      <c r="AH32" s="40"/>
      <c r="AI32" s="40"/>
      <c r="AJ32" s="40"/>
      <c r="AK32" s="326">
        <v>0</v>
      </c>
      <c r="AL32" s="327"/>
      <c r="AM32" s="327"/>
      <c r="AN32" s="327"/>
      <c r="AO32" s="327"/>
      <c r="AP32" s="40"/>
      <c r="AQ32" s="40"/>
      <c r="AR32" s="41"/>
      <c r="BE32" s="329"/>
    </row>
    <row r="33" spans="2:44" s="2" customFormat="1" ht="14.45" hidden="1" customHeight="1">
      <c r="B33" s="39"/>
      <c r="C33" s="40"/>
      <c r="D33" s="40"/>
      <c r="E33" s="40"/>
      <c r="F33" s="29" t="s">
        <v>47</v>
      </c>
      <c r="G33" s="40"/>
      <c r="H33" s="40"/>
      <c r="I33" s="40"/>
      <c r="J33" s="40"/>
      <c r="K33" s="40"/>
      <c r="L33" s="355">
        <v>0</v>
      </c>
      <c r="M33" s="327"/>
      <c r="N33" s="327"/>
      <c r="O33" s="327"/>
      <c r="P33" s="327"/>
      <c r="Q33" s="40"/>
      <c r="R33" s="40"/>
      <c r="S33" s="40"/>
      <c r="T33" s="40"/>
      <c r="U33" s="40"/>
      <c r="V33" s="40"/>
      <c r="W33" s="326">
        <f>ROUND(BD54, 2)</f>
        <v>0</v>
      </c>
      <c r="X33" s="327"/>
      <c r="Y33" s="327"/>
      <c r="Z33" s="327"/>
      <c r="AA33" s="327"/>
      <c r="AB33" s="327"/>
      <c r="AC33" s="327"/>
      <c r="AD33" s="327"/>
      <c r="AE33" s="327"/>
      <c r="AF33" s="40"/>
      <c r="AG33" s="40"/>
      <c r="AH33" s="40"/>
      <c r="AI33" s="40"/>
      <c r="AJ33" s="40"/>
      <c r="AK33" s="326">
        <v>0</v>
      </c>
      <c r="AL33" s="327"/>
      <c r="AM33" s="327"/>
      <c r="AN33" s="327"/>
      <c r="AO33" s="327"/>
      <c r="AP33" s="40"/>
      <c r="AQ33" s="40"/>
      <c r="AR33" s="41"/>
    </row>
    <row r="34" spans="2:44" s="1" customFormat="1" ht="6.95" customHeight="1"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</row>
    <row r="35" spans="2:44" s="1" customFormat="1" ht="25.9" customHeight="1">
      <c r="B35" s="34"/>
      <c r="C35" s="42"/>
      <c r="D35" s="43" t="s">
        <v>48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49</v>
      </c>
      <c r="U35" s="44"/>
      <c r="V35" s="44"/>
      <c r="W35" s="44"/>
      <c r="X35" s="332" t="s">
        <v>50</v>
      </c>
      <c r="Y35" s="333"/>
      <c r="Z35" s="333"/>
      <c r="AA35" s="333"/>
      <c r="AB35" s="333"/>
      <c r="AC35" s="44"/>
      <c r="AD35" s="44"/>
      <c r="AE35" s="44"/>
      <c r="AF35" s="44"/>
      <c r="AG35" s="44"/>
      <c r="AH35" s="44"/>
      <c r="AI35" s="44"/>
      <c r="AJ35" s="44"/>
      <c r="AK35" s="334">
        <f>SUM(AK26:AK33)</f>
        <v>0</v>
      </c>
      <c r="AL35" s="333"/>
      <c r="AM35" s="333"/>
      <c r="AN35" s="333"/>
      <c r="AO35" s="335"/>
      <c r="AP35" s="42"/>
      <c r="AQ35" s="42"/>
      <c r="AR35" s="38"/>
    </row>
    <row r="36" spans="2:44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</row>
    <row r="37" spans="2:44" s="1" customFormat="1" ht="6.95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38"/>
    </row>
    <row r="41" spans="2:44" s="1" customFormat="1" ht="6.95" customHeight="1"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38"/>
    </row>
    <row r="42" spans="2:44" s="1" customFormat="1" ht="24.95" customHeight="1">
      <c r="B42" s="34"/>
      <c r="C42" s="23" t="s">
        <v>51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8"/>
    </row>
    <row r="43" spans="2:44" s="1" customFormat="1" ht="6.95" customHeight="1"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8"/>
    </row>
    <row r="44" spans="2:44" s="1" customFormat="1" ht="12" customHeight="1">
      <c r="B44" s="34"/>
      <c r="C44" s="29" t="s">
        <v>13</v>
      </c>
      <c r="D44" s="35"/>
      <c r="E44" s="35"/>
      <c r="F44" s="35"/>
      <c r="G44" s="35"/>
      <c r="H44" s="35"/>
      <c r="I44" s="35"/>
      <c r="J44" s="35"/>
      <c r="K44" s="35"/>
      <c r="L44" s="35" t="str">
        <f>K5</f>
        <v>TUKL006-SFDI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8"/>
    </row>
    <row r="45" spans="2:44" s="3" customFormat="1" ht="36.950000000000003" customHeight="1">
      <c r="B45" s="50"/>
      <c r="C45" s="51" t="s">
        <v>16</v>
      </c>
      <c r="D45" s="52"/>
      <c r="E45" s="52"/>
      <c r="F45" s="52"/>
      <c r="G45" s="52"/>
      <c r="H45" s="52"/>
      <c r="I45" s="52"/>
      <c r="J45" s="52"/>
      <c r="K45" s="52"/>
      <c r="L45" s="345" t="str">
        <f>K6</f>
        <v>Chodník mezi obcemi Tuklaty a Tlustovousy</v>
      </c>
      <c r="M45" s="346"/>
      <c r="N45" s="346"/>
      <c r="O45" s="346"/>
      <c r="P45" s="346"/>
      <c r="Q45" s="346"/>
      <c r="R45" s="346"/>
      <c r="S45" s="346"/>
      <c r="T45" s="346"/>
      <c r="U45" s="346"/>
      <c r="V45" s="346"/>
      <c r="W45" s="346"/>
      <c r="X45" s="346"/>
      <c r="Y45" s="346"/>
      <c r="Z45" s="346"/>
      <c r="AA45" s="346"/>
      <c r="AB45" s="346"/>
      <c r="AC45" s="346"/>
      <c r="AD45" s="346"/>
      <c r="AE45" s="346"/>
      <c r="AF45" s="346"/>
      <c r="AG45" s="346"/>
      <c r="AH45" s="346"/>
      <c r="AI45" s="346"/>
      <c r="AJ45" s="346"/>
      <c r="AK45" s="346"/>
      <c r="AL45" s="346"/>
      <c r="AM45" s="346"/>
      <c r="AN45" s="346"/>
      <c r="AO45" s="346"/>
      <c r="AP45" s="52"/>
      <c r="AQ45" s="52"/>
      <c r="AR45" s="53"/>
    </row>
    <row r="46" spans="2:44" s="1" customFormat="1" ht="6.95" customHeight="1"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8"/>
    </row>
    <row r="47" spans="2:44" s="1" customFormat="1" ht="12" customHeight="1">
      <c r="B47" s="34"/>
      <c r="C47" s="29" t="s">
        <v>21</v>
      </c>
      <c r="D47" s="35"/>
      <c r="E47" s="35"/>
      <c r="F47" s="35"/>
      <c r="G47" s="35"/>
      <c r="H47" s="35"/>
      <c r="I47" s="35"/>
      <c r="J47" s="35"/>
      <c r="K47" s="35"/>
      <c r="L47" s="54" t="str">
        <f>IF(K8="","",K8)</f>
        <v>Tuklaty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9" t="s">
        <v>23</v>
      </c>
      <c r="AJ47" s="35"/>
      <c r="AK47" s="35"/>
      <c r="AL47" s="35"/>
      <c r="AM47" s="347" t="str">
        <f>IF(AN8= "","",AN8)</f>
        <v>1. 10. 2018</v>
      </c>
      <c r="AN47" s="347"/>
      <c r="AO47" s="35"/>
      <c r="AP47" s="35"/>
      <c r="AQ47" s="35"/>
      <c r="AR47" s="38"/>
    </row>
    <row r="48" spans="2:44" s="1" customFormat="1" ht="6.95" customHeight="1"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8"/>
    </row>
    <row r="49" spans="1:91" s="1" customFormat="1" ht="13.7" customHeight="1">
      <c r="B49" s="34"/>
      <c r="C49" s="29" t="s">
        <v>25</v>
      </c>
      <c r="D49" s="35"/>
      <c r="E49" s="35"/>
      <c r="F49" s="35"/>
      <c r="G49" s="35"/>
      <c r="H49" s="35"/>
      <c r="I49" s="35"/>
      <c r="J49" s="35"/>
      <c r="K49" s="35"/>
      <c r="L49" s="35" t="str">
        <f>IF(E11= "","",E11)</f>
        <v>Obec Tuklaty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9" t="s">
        <v>31</v>
      </c>
      <c r="AJ49" s="35"/>
      <c r="AK49" s="35"/>
      <c r="AL49" s="35"/>
      <c r="AM49" s="343" t="str">
        <f>IF(E17="","",E17)</f>
        <v>Ivana Otevřelová, Praha 3</v>
      </c>
      <c r="AN49" s="344"/>
      <c r="AO49" s="344"/>
      <c r="AP49" s="344"/>
      <c r="AQ49" s="35"/>
      <c r="AR49" s="38"/>
      <c r="AS49" s="337" t="s">
        <v>52</v>
      </c>
      <c r="AT49" s="338"/>
      <c r="AU49" s="56"/>
      <c r="AV49" s="56"/>
      <c r="AW49" s="56"/>
      <c r="AX49" s="56"/>
      <c r="AY49" s="56"/>
      <c r="AZ49" s="56"/>
      <c r="BA49" s="56"/>
      <c r="BB49" s="56"/>
      <c r="BC49" s="56"/>
      <c r="BD49" s="57"/>
    </row>
    <row r="50" spans="1:91" s="1" customFormat="1" ht="13.7" customHeight="1">
      <c r="B50" s="34"/>
      <c r="C50" s="29" t="s">
        <v>29</v>
      </c>
      <c r="D50" s="35"/>
      <c r="E50" s="35"/>
      <c r="F50" s="35"/>
      <c r="G50" s="35"/>
      <c r="H50" s="35"/>
      <c r="I50" s="35"/>
      <c r="J50" s="35"/>
      <c r="K50" s="35"/>
      <c r="L50" s="35" t="str">
        <f>IF(E14= "Vyplň údaj","",E14)</f>
        <v/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9" t="s">
        <v>34</v>
      </c>
      <c r="AJ50" s="35"/>
      <c r="AK50" s="35"/>
      <c r="AL50" s="35"/>
      <c r="AM50" s="343" t="str">
        <f>IF(E20="","",E20)</f>
        <v>Podhola</v>
      </c>
      <c r="AN50" s="344"/>
      <c r="AO50" s="344"/>
      <c r="AP50" s="344"/>
      <c r="AQ50" s="35"/>
      <c r="AR50" s="38"/>
      <c r="AS50" s="339"/>
      <c r="AT50" s="340"/>
      <c r="AU50" s="58"/>
      <c r="AV50" s="58"/>
      <c r="AW50" s="58"/>
      <c r="AX50" s="58"/>
      <c r="AY50" s="58"/>
      <c r="AZ50" s="58"/>
      <c r="BA50" s="58"/>
      <c r="BB50" s="58"/>
      <c r="BC50" s="58"/>
      <c r="BD50" s="59"/>
    </row>
    <row r="51" spans="1:91" s="1" customFormat="1" ht="10.9" customHeight="1"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8"/>
      <c r="AS51" s="341"/>
      <c r="AT51" s="342"/>
      <c r="AU51" s="60"/>
      <c r="AV51" s="60"/>
      <c r="AW51" s="60"/>
      <c r="AX51" s="60"/>
      <c r="AY51" s="60"/>
      <c r="AZ51" s="60"/>
      <c r="BA51" s="60"/>
      <c r="BB51" s="60"/>
      <c r="BC51" s="60"/>
      <c r="BD51" s="61"/>
    </row>
    <row r="52" spans="1:91" s="1" customFormat="1" ht="29.25" customHeight="1">
      <c r="B52" s="34"/>
      <c r="C52" s="363" t="s">
        <v>53</v>
      </c>
      <c r="D52" s="357"/>
      <c r="E52" s="357"/>
      <c r="F52" s="357"/>
      <c r="G52" s="357"/>
      <c r="H52" s="62"/>
      <c r="I52" s="356" t="s">
        <v>54</v>
      </c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  <c r="AG52" s="358" t="s">
        <v>55</v>
      </c>
      <c r="AH52" s="357"/>
      <c r="AI52" s="357"/>
      <c r="AJ52" s="357"/>
      <c r="AK52" s="357"/>
      <c r="AL52" s="357"/>
      <c r="AM52" s="357"/>
      <c r="AN52" s="356" t="s">
        <v>56</v>
      </c>
      <c r="AO52" s="357"/>
      <c r="AP52" s="357"/>
      <c r="AQ52" s="63" t="s">
        <v>57</v>
      </c>
      <c r="AR52" s="38"/>
      <c r="AS52" s="64" t="s">
        <v>58</v>
      </c>
      <c r="AT52" s="65" t="s">
        <v>59</v>
      </c>
      <c r="AU52" s="65" t="s">
        <v>60</v>
      </c>
      <c r="AV52" s="65" t="s">
        <v>61</v>
      </c>
      <c r="AW52" s="65" t="s">
        <v>62</v>
      </c>
      <c r="AX52" s="65" t="s">
        <v>63</v>
      </c>
      <c r="AY52" s="65" t="s">
        <v>64</v>
      </c>
      <c r="AZ52" s="65" t="s">
        <v>65</v>
      </c>
      <c r="BA52" s="65" t="s">
        <v>66</v>
      </c>
      <c r="BB52" s="65" t="s">
        <v>67</v>
      </c>
      <c r="BC52" s="65" t="s">
        <v>68</v>
      </c>
      <c r="BD52" s="66" t="s">
        <v>69</v>
      </c>
    </row>
    <row r="53" spans="1:91" s="1" customFormat="1" ht="10.9" customHeight="1"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8"/>
      <c r="AS53" s="67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9"/>
    </row>
    <row r="54" spans="1:91" s="4" customFormat="1" ht="32.450000000000003" customHeight="1">
      <c r="B54" s="70"/>
      <c r="C54" s="71" t="s">
        <v>70</v>
      </c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361">
        <f>ROUND(SUM(AG55:AG59),2)</f>
        <v>0</v>
      </c>
      <c r="AH54" s="361"/>
      <c r="AI54" s="361"/>
      <c r="AJ54" s="361"/>
      <c r="AK54" s="361"/>
      <c r="AL54" s="361"/>
      <c r="AM54" s="361"/>
      <c r="AN54" s="362">
        <f t="shared" ref="AN54:AN59" si="0">SUM(AG54,AT54)</f>
        <v>0</v>
      </c>
      <c r="AO54" s="362"/>
      <c r="AP54" s="362"/>
      <c r="AQ54" s="74" t="s">
        <v>19</v>
      </c>
      <c r="AR54" s="75"/>
      <c r="AS54" s="76">
        <f>ROUND(SUM(AS55:AS59),2)</f>
        <v>0</v>
      </c>
      <c r="AT54" s="77">
        <f t="shared" ref="AT54:AT59" si="1">ROUND(SUM(AV54:AW54),2)</f>
        <v>0</v>
      </c>
      <c r="AU54" s="78">
        <f>ROUND(SUM(AU55:AU59),5)</f>
        <v>0</v>
      </c>
      <c r="AV54" s="77">
        <f>ROUND(AZ54*L29,2)</f>
        <v>0</v>
      </c>
      <c r="AW54" s="77">
        <f>ROUND(BA54*L30,2)</f>
        <v>0</v>
      </c>
      <c r="AX54" s="77">
        <f>ROUND(BB54*L29,2)</f>
        <v>0</v>
      </c>
      <c r="AY54" s="77">
        <f>ROUND(BC54*L30,2)</f>
        <v>0</v>
      </c>
      <c r="AZ54" s="77">
        <f>ROUND(SUM(AZ55:AZ59),2)</f>
        <v>0</v>
      </c>
      <c r="BA54" s="77">
        <f>ROUND(SUM(BA55:BA59),2)</f>
        <v>0</v>
      </c>
      <c r="BB54" s="77">
        <f>ROUND(SUM(BB55:BB59),2)</f>
        <v>0</v>
      </c>
      <c r="BC54" s="77">
        <f>ROUND(SUM(BC55:BC59),2)</f>
        <v>0</v>
      </c>
      <c r="BD54" s="79">
        <f>ROUND(SUM(BD55:BD59),2)</f>
        <v>0</v>
      </c>
      <c r="BS54" s="80" t="s">
        <v>71</v>
      </c>
      <c r="BT54" s="80" t="s">
        <v>72</v>
      </c>
      <c r="BU54" s="81" t="s">
        <v>73</v>
      </c>
      <c r="BV54" s="80" t="s">
        <v>74</v>
      </c>
      <c r="BW54" s="80" t="s">
        <v>5</v>
      </c>
      <c r="BX54" s="80" t="s">
        <v>75</v>
      </c>
      <c r="CL54" s="80" t="s">
        <v>19</v>
      </c>
    </row>
    <row r="55" spans="1:91" s="5" customFormat="1" ht="27" customHeight="1">
      <c r="A55" s="82" t="s">
        <v>76</v>
      </c>
      <c r="B55" s="83"/>
      <c r="C55" s="84"/>
      <c r="D55" s="364" t="s">
        <v>77</v>
      </c>
      <c r="E55" s="364"/>
      <c r="F55" s="364"/>
      <c r="G55" s="364"/>
      <c r="H55" s="364"/>
      <c r="I55" s="85"/>
      <c r="J55" s="364" t="s">
        <v>78</v>
      </c>
      <c r="K55" s="364"/>
      <c r="L55" s="364"/>
      <c r="M55" s="364"/>
      <c r="N55" s="364"/>
      <c r="O55" s="364"/>
      <c r="P55" s="364"/>
      <c r="Q55" s="364"/>
      <c r="R55" s="364"/>
      <c r="S55" s="364"/>
      <c r="T55" s="364"/>
      <c r="U55" s="364"/>
      <c r="V55" s="364"/>
      <c r="W55" s="364"/>
      <c r="X55" s="364"/>
      <c r="Y55" s="364"/>
      <c r="Z55" s="364"/>
      <c r="AA55" s="364"/>
      <c r="AB55" s="364"/>
      <c r="AC55" s="364"/>
      <c r="AD55" s="364"/>
      <c r="AE55" s="364"/>
      <c r="AF55" s="364"/>
      <c r="AG55" s="359">
        <f>'TUKL006-01 - Chodník mezi...'!J30</f>
        <v>0</v>
      </c>
      <c r="AH55" s="360"/>
      <c r="AI55" s="360"/>
      <c r="AJ55" s="360"/>
      <c r="AK55" s="360"/>
      <c r="AL55" s="360"/>
      <c r="AM55" s="360"/>
      <c r="AN55" s="359">
        <f t="shared" si="0"/>
        <v>0</v>
      </c>
      <c r="AO55" s="360"/>
      <c r="AP55" s="360"/>
      <c r="AQ55" s="86" t="s">
        <v>79</v>
      </c>
      <c r="AR55" s="87"/>
      <c r="AS55" s="88">
        <v>0</v>
      </c>
      <c r="AT55" s="89">
        <f t="shared" si="1"/>
        <v>0</v>
      </c>
      <c r="AU55" s="90">
        <f>'TUKL006-01 - Chodník mezi...'!P85</f>
        <v>0</v>
      </c>
      <c r="AV55" s="89">
        <f>'TUKL006-01 - Chodník mezi...'!J33</f>
        <v>0</v>
      </c>
      <c r="AW55" s="89">
        <f>'TUKL006-01 - Chodník mezi...'!J34</f>
        <v>0</v>
      </c>
      <c r="AX55" s="89">
        <f>'TUKL006-01 - Chodník mezi...'!J35</f>
        <v>0</v>
      </c>
      <c r="AY55" s="89">
        <f>'TUKL006-01 - Chodník mezi...'!J36</f>
        <v>0</v>
      </c>
      <c r="AZ55" s="89">
        <f>'TUKL006-01 - Chodník mezi...'!F33</f>
        <v>0</v>
      </c>
      <c r="BA55" s="89">
        <f>'TUKL006-01 - Chodník mezi...'!F34</f>
        <v>0</v>
      </c>
      <c r="BB55" s="89">
        <f>'TUKL006-01 - Chodník mezi...'!F35</f>
        <v>0</v>
      </c>
      <c r="BC55" s="89">
        <f>'TUKL006-01 - Chodník mezi...'!F36</f>
        <v>0</v>
      </c>
      <c r="BD55" s="91">
        <f>'TUKL006-01 - Chodník mezi...'!F37</f>
        <v>0</v>
      </c>
      <c r="BT55" s="92" t="s">
        <v>80</v>
      </c>
      <c r="BV55" s="92" t="s">
        <v>74</v>
      </c>
      <c r="BW55" s="92" t="s">
        <v>81</v>
      </c>
      <c r="BX55" s="92" t="s">
        <v>5</v>
      </c>
      <c r="CL55" s="92" t="s">
        <v>19</v>
      </c>
      <c r="CM55" s="92" t="s">
        <v>82</v>
      </c>
    </row>
    <row r="56" spans="1:91" s="5" customFormat="1" ht="27" customHeight="1">
      <c r="A56" s="82" t="s">
        <v>76</v>
      </c>
      <c r="B56" s="83"/>
      <c r="C56" s="84"/>
      <c r="D56" s="364" t="s">
        <v>83</v>
      </c>
      <c r="E56" s="364"/>
      <c r="F56" s="364"/>
      <c r="G56" s="364"/>
      <c r="H56" s="364"/>
      <c r="I56" s="85"/>
      <c r="J56" s="364" t="s">
        <v>84</v>
      </c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  <c r="W56" s="364"/>
      <c r="X56" s="364"/>
      <c r="Y56" s="364"/>
      <c r="Z56" s="364"/>
      <c r="AA56" s="364"/>
      <c r="AB56" s="364"/>
      <c r="AC56" s="364"/>
      <c r="AD56" s="364"/>
      <c r="AE56" s="364"/>
      <c r="AF56" s="364"/>
      <c r="AG56" s="359">
        <f>'TUKL006-02 - Chodník mezi...'!J30</f>
        <v>0</v>
      </c>
      <c r="AH56" s="360"/>
      <c r="AI56" s="360"/>
      <c r="AJ56" s="360"/>
      <c r="AK56" s="360"/>
      <c r="AL56" s="360"/>
      <c r="AM56" s="360"/>
      <c r="AN56" s="359">
        <f t="shared" si="0"/>
        <v>0</v>
      </c>
      <c r="AO56" s="360"/>
      <c r="AP56" s="360"/>
      <c r="AQ56" s="86" t="s">
        <v>79</v>
      </c>
      <c r="AR56" s="87"/>
      <c r="AS56" s="88">
        <v>0</v>
      </c>
      <c r="AT56" s="89">
        <f t="shared" si="1"/>
        <v>0</v>
      </c>
      <c r="AU56" s="90">
        <f>'TUKL006-02 - Chodník mezi...'!P85</f>
        <v>0</v>
      </c>
      <c r="AV56" s="89">
        <f>'TUKL006-02 - Chodník mezi...'!J33</f>
        <v>0</v>
      </c>
      <c r="AW56" s="89">
        <f>'TUKL006-02 - Chodník mezi...'!J34</f>
        <v>0</v>
      </c>
      <c r="AX56" s="89">
        <f>'TUKL006-02 - Chodník mezi...'!J35</f>
        <v>0</v>
      </c>
      <c r="AY56" s="89">
        <f>'TUKL006-02 - Chodník mezi...'!J36</f>
        <v>0</v>
      </c>
      <c r="AZ56" s="89">
        <f>'TUKL006-02 - Chodník mezi...'!F33</f>
        <v>0</v>
      </c>
      <c r="BA56" s="89">
        <f>'TUKL006-02 - Chodník mezi...'!F34</f>
        <v>0</v>
      </c>
      <c r="BB56" s="89">
        <f>'TUKL006-02 - Chodník mezi...'!F35</f>
        <v>0</v>
      </c>
      <c r="BC56" s="89">
        <f>'TUKL006-02 - Chodník mezi...'!F36</f>
        <v>0</v>
      </c>
      <c r="BD56" s="91">
        <f>'TUKL006-02 - Chodník mezi...'!F37</f>
        <v>0</v>
      </c>
      <c r="BT56" s="92" t="s">
        <v>80</v>
      </c>
      <c r="BV56" s="92" t="s">
        <v>74</v>
      </c>
      <c r="BW56" s="92" t="s">
        <v>85</v>
      </c>
      <c r="BX56" s="92" t="s">
        <v>5</v>
      </c>
      <c r="CL56" s="92" t="s">
        <v>19</v>
      </c>
      <c r="CM56" s="92" t="s">
        <v>82</v>
      </c>
    </row>
    <row r="57" spans="1:91" s="5" customFormat="1" ht="40.5" customHeight="1">
      <c r="A57" s="82" t="s">
        <v>76</v>
      </c>
      <c r="B57" s="83"/>
      <c r="C57" s="84"/>
      <c r="D57" s="364" t="s">
        <v>86</v>
      </c>
      <c r="E57" s="364"/>
      <c r="F57" s="364"/>
      <c r="G57" s="364"/>
      <c r="H57" s="364"/>
      <c r="I57" s="85"/>
      <c r="J57" s="364" t="s">
        <v>87</v>
      </c>
      <c r="K57" s="364"/>
      <c r="L57" s="364"/>
      <c r="M57" s="364"/>
      <c r="N57" s="364"/>
      <c r="O57" s="364"/>
      <c r="P57" s="364"/>
      <c r="Q57" s="364"/>
      <c r="R57" s="364"/>
      <c r="S57" s="364"/>
      <c r="T57" s="364"/>
      <c r="U57" s="364"/>
      <c r="V57" s="364"/>
      <c r="W57" s="364"/>
      <c r="X57" s="364"/>
      <c r="Y57" s="364"/>
      <c r="Z57" s="364"/>
      <c r="AA57" s="364"/>
      <c r="AB57" s="364"/>
      <c r="AC57" s="364"/>
      <c r="AD57" s="364"/>
      <c r="AE57" s="364"/>
      <c r="AF57" s="364"/>
      <c r="AG57" s="359">
        <f>'TUKL006-03 - Veřejné osvě...'!J30</f>
        <v>0</v>
      </c>
      <c r="AH57" s="360"/>
      <c r="AI57" s="360"/>
      <c r="AJ57" s="360"/>
      <c r="AK57" s="360"/>
      <c r="AL57" s="360"/>
      <c r="AM57" s="360"/>
      <c r="AN57" s="359">
        <f t="shared" si="0"/>
        <v>0</v>
      </c>
      <c r="AO57" s="360"/>
      <c r="AP57" s="360"/>
      <c r="AQ57" s="86" t="s">
        <v>79</v>
      </c>
      <c r="AR57" s="87"/>
      <c r="AS57" s="88">
        <v>0</v>
      </c>
      <c r="AT57" s="89">
        <f t="shared" si="1"/>
        <v>0</v>
      </c>
      <c r="AU57" s="90">
        <f>'TUKL006-03 - Veřejné osvě...'!P83</f>
        <v>0</v>
      </c>
      <c r="AV57" s="89">
        <f>'TUKL006-03 - Veřejné osvě...'!J33</f>
        <v>0</v>
      </c>
      <c r="AW57" s="89">
        <f>'TUKL006-03 - Veřejné osvě...'!J34</f>
        <v>0</v>
      </c>
      <c r="AX57" s="89">
        <f>'TUKL006-03 - Veřejné osvě...'!J35</f>
        <v>0</v>
      </c>
      <c r="AY57" s="89">
        <f>'TUKL006-03 - Veřejné osvě...'!J36</f>
        <v>0</v>
      </c>
      <c r="AZ57" s="89">
        <f>'TUKL006-03 - Veřejné osvě...'!F33</f>
        <v>0</v>
      </c>
      <c r="BA57" s="89">
        <f>'TUKL006-03 - Veřejné osvě...'!F34</f>
        <v>0</v>
      </c>
      <c r="BB57" s="89">
        <f>'TUKL006-03 - Veřejné osvě...'!F35</f>
        <v>0</v>
      </c>
      <c r="BC57" s="89">
        <f>'TUKL006-03 - Veřejné osvě...'!F36</f>
        <v>0</v>
      </c>
      <c r="BD57" s="91">
        <f>'TUKL006-03 - Veřejné osvě...'!F37</f>
        <v>0</v>
      </c>
      <c r="BT57" s="92" t="s">
        <v>80</v>
      </c>
      <c r="BV57" s="92" t="s">
        <v>74</v>
      </c>
      <c r="BW57" s="92" t="s">
        <v>88</v>
      </c>
      <c r="BX57" s="92" t="s">
        <v>5</v>
      </c>
      <c r="CL57" s="92" t="s">
        <v>19</v>
      </c>
      <c r="CM57" s="92" t="s">
        <v>82</v>
      </c>
    </row>
    <row r="58" spans="1:91" s="5" customFormat="1" ht="27" customHeight="1">
      <c r="A58" s="82" t="s">
        <v>76</v>
      </c>
      <c r="B58" s="83"/>
      <c r="C58" s="84"/>
      <c r="D58" s="364" t="s">
        <v>89</v>
      </c>
      <c r="E58" s="364"/>
      <c r="F58" s="364"/>
      <c r="G58" s="364"/>
      <c r="H58" s="364"/>
      <c r="I58" s="85"/>
      <c r="J58" s="364" t="s">
        <v>90</v>
      </c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59">
        <f>'TUKL006-04 - Vedlejší roz...'!J30</f>
        <v>0</v>
      </c>
      <c r="AH58" s="360"/>
      <c r="AI58" s="360"/>
      <c r="AJ58" s="360"/>
      <c r="AK58" s="360"/>
      <c r="AL58" s="360"/>
      <c r="AM58" s="360"/>
      <c r="AN58" s="359">
        <f t="shared" si="0"/>
        <v>0</v>
      </c>
      <c r="AO58" s="360"/>
      <c r="AP58" s="360"/>
      <c r="AQ58" s="86" t="s">
        <v>79</v>
      </c>
      <c r="AR58" s="87"/>
      <c r="AS58" s="88">
        <v>0</v>
      </c>
      <c r="AT58" s="89">
        <f t="shared" si="1"/>
        <v>0</v>
      </c>
      <c r="AU58" s="90">
        <f>'TUKL006-04 - Vedlejší roz...'!P82</f>
        <v>0</v>
      </c>
      <c r="AV58" s="89">
        <f>'TUKL006-04 - Vedlejší roz...'!J33</f>
        <v>0</v>
      </c>
      <c r="AW58" s="89">
        <f>'TUKL006-04 - Vedlejší roz...'!J34</f>
        <v>0</v>
      </c>
      <c r="AX58" s="89">
        <f>'TUKL006-04 - Vedlejší roz...'!J35</f>
        <v>0</v>
      </c>
      <c r="AY58" s="89">
        <f>'TUKL006-04 - Vedlejší roz...'!J36</f>
        <v>0</v>
      </c>
      <c r="AZ58" s="89">
        <f>'TUKL006-04 - Vedlejší roz...'!F33</f>
        <v>0</v>
      </c>
      <c r="BA58" s="89">
        <f>'TUKL006-04 - Vedlejší roz...'!F34</f>
        <v>0</v>
      </c>
      <c r="BB58" s="89">
        <f>'TUKL006-04 - Vedlejší roz...'!F35</f>
        <v>0</v>
      </c>
      <c r="BC58" s="89">
        <f>'TUKL006-04 - Vedlejší roz...'!F36</f>
        <v>0</v>
      </c>
      <c r="BD58" s="91">
        <f>'TUKL006-04 - Vedlejší roz...'!F37</f>
        <v>0</v>
      </c>
      <c r="BT58" s="92" t="s">
        <v>80</v>
      </c>
      <c r="BV58" s="92" t="s">
        <v>74</v>
      </c>
      <c r="BW58" s="92" t="s">
        <v>91</v>
      </c>
      <c r="BX58" s="92" t="s">
        <v>5</v>
      </c>
      <c r="CL58" s="92" t="s">
        <v>19</v>
      </c>
      <c r="CM58" s="92" t="s">
        <v>82</v>
      </c>
    </row>
    <row r="59" spans="1:91" s="5" customFormat="1" ht="27" customHeight="1">
      <c r="A59" s="82" t="s">
        <v>76</v>
      </c>
      <c r="B59" s="83"/>
      <c r="C59" s="84"/>
      <c r="D59" s="364" t="s">
        <v>92</v>
      </c>
      <c r="E59" s="364"/>
      <c r="F59" s="364"/>
      <c r="G59" s="364"/>
      <c r="H59" s="364"/>
      <c r="I59" s="85"/>
      <c r="J59" s="364" t="s">
        <v>93</v>
      </c>
      <c r="K59" s="364"/>
      <c r="L59" s="364"/>
      <c r="M59" s="364"/>
      <c r="N59" s="364"/>
      <c r="O59" s="364"/>
      <c r="P59" s="364"/>
      <c r="Q59" s="364"/>
      <c r="R59" s="364"/>
      <c r="S59" s="364"/>
      <c r="T59" s="364"/>
      <c r="U59" s="364"/>
      <c r="V59" s="364"/>
      <c r="W59" s="364"/>
      <c r="X59" s="364"/>
      <c r="Y59" s="364"/>
      <c r="Z59" s="364"/>
      <c r="AA59" s="364"/>
      <c r="AB59" s="364"/>
      <c r="AC59" s="364"/>
      <c r="AD59" s="364"/>
      <c r="AE59" s="364"/>
      <c r="AF59" s="364"/>
      <c r="AG59" s="359">
        <f>'TUKL006-05 - Vedlejší roz...'!J30</f>
        <v>0</v>
      </c>
      <c r="AH59" s="360"/>
      <c r="AI59" s="360"/>
      <c r="AJ59" s="360"/>
      <c r="AK59" s="360"/>
      <c r="AL59" s="360"/>
      <c r="AM59" s="360"/>
      <c r="AN59" s="359">
        <f t="shared" si="0"/>
        <v>0</v>
      </c>
      <c r="AO59" s="360"/>
      <c r="AP59" s="360"/>
      <c r="AQ59" s="86" t="s">
        <v>79</v>
      </c>
      <c r="AR59" s="87"/>
      <c r="AS59" s="93">
        <v>0</v>
      </c>
      <c r="AT59" s="94">
        <f t="shared" si="1"/>
        <v>0</v>
      </c>
      <c r="AU59" s="95">
        <f>'TUKL006-05 - Vedlejší roz...'!P82</f>
        <v>0</v>
      </c>
      <c r="AV59" s="94">
        <f>'TUKL006-05 - Vedlejší roz...'!J33</f>
        <v>0</v>
      </c>
      <c r="AW59" s="94">
        <f>'TUKL006-05 - Vedlejší roz...'!J34</f>
        <v>0</v>
      </c>
      <c r="AX59" s="94">
        <f>'TUKL006-05 - Vedlejší roz...'!J35</f>
        <v>0</v>
      </c>
      <c r="AY59" s="94">
        <f>'TUKL006-05 - Vedlejší roz...'!J36</f>
        <v>0</v>
      </c>
      <c r="AZ59" s="94">
        <f>'TUKL006-05 - Vedlejší roz...'!F33</f>
        <v>0</v>
      </c>
      <c r="BA59" s="94">
        <f>'TUKL006-05 - Vedlejší roz...'!F34</f>
        <v>0</v>
      </c>
      <c r="BB59" s="94">
        <f>'TUKL006-05 - Vedlejší roz...'!F35</f>
        <v>0</v>
      </c>
      <c r="BC59" s="94">
        <f>'TUKL006-05 - Vedlejší roz...'!F36</f>
        <v>0</v>
      </c>
      <c r="BD59" s="96">
        <f>'TUKL006-05 - Vedlejší roz...'!F37</f>
        <v>0</v>
      </c>
      <c r="BT59" s="92" t="s">
        <v>80</v>
      </c>
      <c r="BV59" s="92" t="s">
        <v>74</v>
      </c>
      <c r="BW59" s="92" t="s">
        <v>94</v>
      </c>
      <c r="BX59" s="92" t="s">
        <v>5</v>
      </c>
      <c r="CL59" s="92" t="s">
        <v>19</v>
      </c>
      <c r="CM59" s="92" t="s">
        <v>82</v>
      </c>
    </row>
    <row r="60" spans="1:91" s="1" customFormat="1" ht="30" customHeight="1">
      <c r="B60" s="34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8"/>
    </row>
    <row r="61" spans="1:91" s="1" customFormat="1" ht="6.95" customHeight="1">
      <c r="B61" s="46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38"/>
    </row>
  </sheetData>
  <sheetProtection algorithmName="SHA-512" hashValue="ZGmAiJdx0RusGkNmKszeJ6tiCqHHMLHINRjliHza9zqFizyCI33oudWRIcBtl7yXXSvXbVCy8FKQ7fOV7W0/7A==" saltValue="ci/cohForwqitsn6hOyEdUVWti6dej4f4K+zpnmeLjzea6CWNd25izYK9fw1ubIzczNTmI1YHaunbh9+yWu3BQ==" spinCount="100000" sheet="1" objects="1" scenarios="1" formatColumns="0" formatRows="0"/>
  <mergeCells count="58">
    <mergeCell ref="AN59:AP59"/>
    <mergeCell ref="AG59:AM59"/>
    <mergeCell ref="AG54:AM54"/>
    <mergeCell ref="AN54:AP54"/>
    <mergeCell ref="C52:G52"/>
    <mergeCell ref="I52:AF52"/>
    <mergeCell ref="D55:H55"/>
    <mergeCell ref="J55:AF55"/>
    <mergeCell ref="D56:H56"/>
    <mergeCell ref="J56:AF56"/>
    <mergeCell ref="D57:H57"/>
    <mergeCell ref="J57:AF57"/>
    <mergeCell ref="D58:H58"/>
    <mergeCell ref="J58:AF58"/>
    <mergeCell ref="D59:H59"/>
    <mergeCell ref="J59:AF59"/>
    <mergeCell ref="AN56:AP56"/>
    <mergeCell ref="AG56:AM56"/>
    <mergeCell ref="AN57:AP57"/>
    <mergeCell ref="AG57:AM57"/>
    <mergeCell ref="AN58:AP58"/>
    <mergeCell ref="AG58:AM58"/>
    <mergeCell ref="L33:P33"/>
    <mergeCell ref="AN52:AP52"/>
    <mergeCell ref="AG52:AM52"/>
    <mergeCell ref="AN55:AP55"/>
    <mergeCell ref="AG55:AM55"/>
    <mergeCell ref="AS49:AT51"/>
    <mergeCell ref="AM50:AP50"/>
    <mergeCell ref="L45:AO45"/>
    <mergeCell ref="AM47:AN47"/>
    <mergeCell ref="AM49:AP49"/>
    <mergeCell ref="W33:AE33"/>
    <mergeCell ref="AK33:AO33"/>
    <mergeCell ref="X35:AB35"/>
    <mergeCell ref="AK35:AO35"/>
    <mergeCell ref="AR2:BE2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</mergeCells>
  <hyperlinks>
    <hyperlink ref="A55" location="'TUKL006-01 - Chodník mezi...'!C2" display="/"/>
    <hyperlink ref="A56" location="'TUKL006-02 - Chodník mezi...'!C2" display="/"/>
    <hyperlink ref="A57" location="'TUKL006-03 - Veřejné osvě...'!C2" display="/"/>
    <hyperlink ref="A58" location="'TUKL006-04 - Vedlejší roz...'!C2" display="/"/>
    <hyperlink ref="A59" location="'TUKL006-05 - Vedlejší roz...'!C2" display="/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410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7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AT2" s="17" t="s">
        <v>81</v>
      </c>
    </row>
    <row r="3" spans="2:46" ht="6.95" customHeight="1">
      <c r="B3" s="98"/>
      <c r="C3" s="99"/>
      <c r="D3" s="99"/>
      <c r="E3" s="99"/>
      <c r="F3" s="99"/>
      <c r="G3" s="99"/>
      <c r="H3" s="99"/>
      <c r="I3" s="100"/>
      <c r="J3" s="99"/>
      <c r="K3" s="99"/>
      <c r="L3" s="20"/>
      <c r="AT3" s="17" t="s">
        <v>82</v>
      </c>
    </row>
    <row r="4" spans="2:46" ht="24.95" customHeight="1">
      <c r="B4" s="20"/>
      <c r="D4" s="101" t="s">
        <v>95</v>
      </c>
      <c r="L4" s="20"/>
      <c r="M4" s="24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02" t="s">
        <v>16</v>
      </c>
      <c r="L6" s="20"/>
    </row>
    <row r="7" spans="2:46" ht="16.5" customHeight="1">
      <c r="B7" s="20"/>
      <c r="E7" s="365" t="str">
        <f>'Rekapitulace stavby'!K6</f>
        <v>Chodník mezi obcemi Tuklaty a Tlustovousy</v>
      </c>
      <c r="F7" s="366"/>
      <c r="G7" s="366"/>
      <c r="H7" s="366"/>
      <c r="L7" s="20"/>
    </row>
    <row r="8" spans="2:46" s="1" customFormat="1" ht="12" customHeight="1">
      <c r="B8" s="38"/>
      <c r="D8" s="102" t="s">
        <v>96</v>
      </c>
      <c r="I8" s="103"/>
      <c r="L8" s="38"/>
    </row>
    <row r="9" spans="2:46" s="1" customFormat="1" ht="36.950000000000003" customHeight="1">
      <c r="B9" s="38"/>
      <c r="E9" s="367" t="s">
        <v>97</v>
      </c>
      <c r="F9" s="368"/>
      <c r="G9" s="368"/>
      <c r="H9" s="368"/>
      <c r="I9" s="103"/>
      <c r="L9" s="38"/>
    </row>
    <row r="10" spans="2:46" s="1" customFormat="1" ht="11.25">
      <c r="B10" s="38"/>
      <c r="I10" s="103"/>
      <c r="L10" s="38"/>
    </row>
    <row r="11" spans="2:46" s="1" customFormat="1" ht="12" customHeight="1">
      <c r="B11" s="38"/>
      <c r="D11" s="102" t="s">
        <v>18</v>
      </c>
      <c r="F11" s="17" t="s">
        <v>19</v>
      </c>
      <c r="I11" s="104" t="s">
        <v>20</v>
      </c>
      <c r="J11" s="17" t="s">
        <v>19</v>
      </c>
      <c r="L11" s="38"/>
    </row>
    <row r="12" spans="2:46" s="1" customFormat="1" ht="12" customHeight="1">
      <c r="B12" s="38"/>
      <c r="D12" s="102" t="s">
        <v>21</v>
      </c>
      <c r="F12" s="17" t="s">
        <v>22</v>
      </c>
      <c r="I12" s="104" t="s">
        <v>23</v>
      </c>
      <c r="J12" s="105" t="str">
        <f>'Rekapitulace stavby'!AN8</f>
        <v>1. 10. 2018</v>
      </c>
      <c r="L12" s="38"/>
    </row>
    <row r="13" spans="2:46" s="1" customFormat="1" ht="10.9" customHeight="1">
      <c r="B13" s="38"/>
      <c r="I13" s="103"/>
      <c r="L13" s="38"/>
    </row>
    <row r="14" spans="2:46" s="1" customFormat="1" ht="12" customHeight="1">
      <c r="B14" s="38"/>
      <c r="D14" s="102" t="s">
        <v>25</v>
      </c>
      <c r="I14" s="104" t="s">
        <v>26</v>
      </c>
      <c r="J14" s="17" t="s">
        <v>19</v>
      </c>
      <c r="L14" s="38"/>
    </row>
    <row r="15" spans="2:46" s="1" customFormat="1" ht="18" customHeight="1">
      <c r="B15" s="38"/>
      <c r="E15" s="17" t="s">
        <v>27</v>
      </c>
      <c r="I15" s="104" t="s">
        <v>28</v>
      </c>
      <c r="J15" s="17" t="s">
        <v>19</v>
      </c>
      <c r="L15" s="38"/>
    </row>
    <row r="16" spans="2:46" s="1" customFormat="1" ht="6.95" customHeight="1">
      <c r="B16" s="38"/>
      <c r="I16" s="103"/>
      <c r="L16" s="38"/>
    </row>
    <row r="17" spans="2:12" s="1" customFormat="1" ht="12" customHeight="1">
      <c r="B17" s="38"/>
      <c r="D17" s="102" t="s">
        <v>29</v>
      </c>
      <c r="I17" s="104" t="s">
        <v>26</v>
      </c>
      <c r="J17" s="30" t="str">
        <f>'Rekapitulace stavby'!AN13</f>
        <v>Vyplň údaj</v>
      </c>
      <c r="L17" s="38"/>
    </row>
    <row r="18" spans="2:12" s="1" customFormat="1" ht="18" customHeight="1">
      <c r="B18" s="38"/>
      <c r="E18" s="369" t="str">
        <f>'Rekapitulace stavby'!E14</f>
        <v>Vyplň údaj</v>
      </c>
      <c r="F18" s="370"/>
      <c r="G18" s="370"/>
      <c r="H18" s="370"/>
      <c r="I18" s="104" t="s">
        <v>28</v>
      </c>
      <c r="J18" s="30" t="str">
        <f>'Rekapitulace stavby'!AN14</f>
        <v>Vyplň údaj</v>
      </c>
      <c r="L18" s="38"/>
    </row>
    <row r="19" spans="2:12" s="1" customFormat="1" ht="6.95" customHeight="1">
      <c r="B19" s="38"/>
      <c r="I19" s="103"/>
      <c r="L19" s="38"/>
    </row>
    <row r="20" spans="2:12" s="1" customFormat="1" ht="12" customHeight="1">
      <c r="B20" s="38"/>
      <c r="D20" s="102" t="s">
        <v>31</v>
      </c>
      <c r="I20" s="104" t="s">
        <v>26</v>
      </c>
      <c r="J20" s="17" t="s">
        <v>19</v>
      </c>
      <c r="L20" s="38"/>
    </row>
    <row r="21" spans="2:12" s="1" customFormat="1" ht="18" customHeight="1">
      <c r="B21" s="38"/>
      <c r="E21" s="17" t="s">
        <v>32</v>
      </c>
      <c r="I21" s="104" t="s">
        <v>28</v>
      </c>
      <c r="J21" s="17" t="s">
        <v>19</v>
      </c>
      <c r="L21" s="38"/>
    </row>
    <row r="22" spans="2:12" s="1" customFormat="1" ht="6.95" customHeight="1">
      <c r="B22" s="38"/>
      <c r="I22" s="103"/>
      <c r="L22" s="38"/>
    </row>
    <row r="23" spans="2:12" s="1" customFormat="1" ht="12" customHeight="1">
      <c r="B23" s="38"/>
      <c r="D23" s="102" t="s">
        <v>34</v>
      </c>
      <c r="I23" s="104" t="s">
        <v>26</v>
      </c>
      <c r="J23" s="17" t="s">
        <v>19</v>
      </c>
      <c r="L23" s="38"/>
    </row>
    <row r="24" spans="2:12" s="1" customFormat="1" ht="18" customHeight="1">
      <c r="B24" s="38"/>
      <c r="E24" s="17" t="s">
        <v>35</v>
      </c>
      <c r="I24" s="104" t="s">
        <v>28</v>
      </c>
      <c r="J24" s="17" t="s">
        <v>19</v>
      </c>
      <c r="L24" s="38"/>
    </row>
    <row r="25" spans="2:12" s="1" customFormat="1" ht="6.95" customHeight="1">
      <c r="B25" s="38"/>
      <c r="I25" s="103"/>
      <c r="L25" s="38"/>
    </row>
    <row r="26" spans="2:12" s="1" customFormat="1" ht="12" customHeight="1">
      <c r="B26" s="38"/>
      <c r="D26" s="102" t="s">
        <v>36</v>
      </c>
      <c r="I26" s="103"/>
      <c r="L26" s="38"/>
    </row>
    <row r="27" spans="2:12" s="6" customFormat="1" ht="16.5" customHeight="1">
      <c r="B27" s="106"/>
      <c r="E27" s="371" t="s">
        <v>19</v>
      </c>
      <c r="F27" s="371"/>
      <c r="G27" s="371"/>
      <c r="H27" s="371"/>
      <c r="I27" s="107"/>
      <c r="L27" s="106"/>
    </row>
    <row r="28" spans="2:12" s="1" customFormat="1" ht="6.95" customHeight="1">
      <c r="B28" s="38"/>
      <c r="I28" s="103"/>
      <c r="L28" s="38"/>
    </row>
    <row r="29" spans="2:12" s="1" customFormat="1" ht="6.95" customHeight="1">
      <c r="B29" s="38"/>
      <c r="D29" s="56"/>
      <c r="E29" s="56"/>
      <c r="F29" s="56"/>
      <c r="G29" s="56"/>
      <c r="H29" s="56"/>
      <c r="I29" s="108"/>
      <c r="J29" s="56"/>
      <c r="K29" s="56"/>
      <c r="L29" s="38"/>
    </row>
    <row r="30" spans="2:12" s="1" customFormat="1" ht="25.35" customHeight="1">
      <c r="B30" s="38"/>
      <c r="D30" s="109" t="s">
        <v>38</v>
      </c>
      <c r="I30" s="103"/>
      <c r="J30" s="110">
        <f>ROUND(J85, 2)</f>
        <v>0</v>
      </c>
      <c r="L30" s="38"/>
    </row>
    <row r="31" spans="2:12" s="1" customFormat="1" ht="6.95" customHeight="1">
      <c r="B31" s="38"/>
      <c r="D31" s="56"/>
      <c r="E31" s="56"/>
      <c r="F31" s="56"/>
      <c r="G31" s="56"/>
      <c r="H31" s="56"/>
      <c r="I31" s="108"/>
      <c r="J31" s="56"/>
      <c r="K31" s="56"/>
      <c r="L31" s="38"/>
    </row>
    <row r="32" spans="2:12" s="1" customFormat="1" ht="14.45" customHeight="1">
      <c r="B32" s="38"/>
      <c r="F32" s="111" t="s">
        <v>40</v>
      </c>
      <c r="I32" s="112" t="s">
        <v>39</v>
      </c>
      <c r="J32" s="111" t="s">
        <v>41</v>
      </c>
      <c r="L32" s="38"/>
    </row>
    <row r="33" spans="2:12" s="1" customFormat="1" ht="14.45" customHeight="1">
      <c r="B33" s="38"/>
      <c r="D33" s="102" t="s">
        <v>42</v>
      </c>
      <c r="E33" s="102" t="s">
        <v>43</v>
      </c>
      <c r="F33" s="113">
        <f>ROUND((SUM(BE85:BE409)),  2)</f>
        <v>0</v>
      </c>
      <c r="I33" s="114">
        <v>0.21</v>
      </c>
      <c r="J33" s="113">
        <f>ROUND(((SUM(BE85:BE409))*I33),  2)</f>
        <v>0</v>
      </c>
      <c r="L33" s="38"/>
    </row>
    <row r="34" spans="2:12" s="1" customFormat="1" ht="14.45" customHeight="1">
      <c r="B34" s="38"/>
      <c r="E34" s="102" t="s">
        <v>44</v>
      </c>
      <c r="F34" s="113">
        <f>ROUND((SUM(BF85:BF409)),  2)</f>
        <v>0</v>
      </c>
      <c r="I34" s="114">
        <v>0.15</v>
      </c>
      <c r="J34" s="113">
        <f>ROUND(((SUM(BF85:BF409))*I34),  2)</f>
        <v>0</v>
      </c>
      <c r="L34" s="38"/>
    </row>
    <row r="35" spans="2:12" s="1" customFormat="1" ht="14.45" hidden="1" customHeight="1">
      <c r="B35" s="38"/>
      <c r="E35" s="102" t="s">
        <v>45</v>
      </c>
      <c r="F35" s="113">
        <f>ROUND((SUM(BG85:BG409)),  2)</f>
        <v>0</v>
      </c>
      <c r="I35" s="114">
        <v>0.21</v>
      </c>
      <c r="J35" s="113">
        <f>0</f>
        <v>0</v>
      </c>
      <c r="L35" s="38"/>
    </row>
    <row r="36" spans="2:12" s="1" customFormat="1" ht="14.45" hidden="1" customHeight="1">
      <c r="B36" s="38"/>
      <c r="E36" s="102" t="s">
        <v>46</v>
      </c>
      <c r="F36" s="113">
        <f>ROUND((SUM(BH85:BH409)),  2)</f>
        <v>0</v>
      </c>
      <c r="I36" s="114">
        <v>0.15</v>
      </c>
      <c r="J36" s="113">
        <f>0</f>
        <v>0</v>
      </c>
      <c r="L36" s="38"/>
    </row>
    <row r="37" spans="2:12" s="1" customFormat="1" ht="14.45" hidden="1" customHeight="1">
      <c r="B37" s="38"/>
      <c r="E37" s="102" t="s">
        <v>47</v>
      </c>
      <c r="F37" s="113">
        <f>ROUND((SUM(BI85:BI409)),  2)</f>
        <v>0</v>
      </c>
      <c r="I37" s="114">
        <v>0</v>
      </c>
      <c r="J37" s="113">
        <f>0</f>
        <v>0</v>
      </c>
      <c r="L37" s="38"/>
    </row>
    <row r="38" spans="2:12" s="1" customFormat="1" ht="6.95" customHeight="1">
      <c r="B38" s="38"/>
      <c r="I38" s="103"/>
      <c r="L38" s="38"/>
    </row>
    <row r="39" spans="2:12" s="1" customFormat="1" ht="25.35" customHeight="1">
      <c r="B39" s="38"/>
      <c r="C39" s="115"/>
      <c r="D39" s="116" t="s">
        <v>48</v>
      </c>
      <c r="E39" s="117"/>
      <c r="F39" s="117"/>
      <c r="G39" s="118" t="s">
        <v>49</v>
      </c>
      <c r="H39" s="119" t="s">
        <v>50</v>
      </c>
      <c r="I39" s="120"/>
      <c r="J39" s="121">
        <f>SUM(J30:J37)</f>
        <v>0</v>
      </c>
      <c r="K39" s="122"/>
      <c r="L39" s="38"/>
    </row>
    <row r="40" spans="2:12" s="1" customFormat="1" ht="14.45" customHeight="1">
      <c r="B40" s="123"/>
      <c r="C40" s="124"/>
      <c r="D40" s="124"/>
      <c r="E40" s="124"/>
      <c r="F40" s="124"/>
      <c r="G40" s="124"/>
      <c r="H40" s="124"/>
      <c r="I40" s="125"/>
      <c r="J40" s="124"/>
      <c r="K40" s="124"/>
      <c r="L40" s="38"/>
    </row>
    <row r="44" spans="2:12" s="1" customFormat="1" ht="6.95" customHeight="1">
      <c r="B44" s="126"/>
      <c r="C44" s="127"/>
      <c r="D44" s="127"/>
      <c r="E44" s="127"/>
      <c r="F44" s="127"/>
      <c r="G44" s="127"/>
      <c r="H44" s="127"/>
      <c r="I44" s="128"/>
      <c r="J44" s="127"/>
      <c r="K44" s="127"/>
      <c r="L44" s="38"/>
    </row>
    <row r="45" spans="2:12" s="1" customFormat="1" ht="24.95" customHeight="1">
      <c r="B45" s="34"/>
      <c r="C45" s="23" t="s">
        <v>98</v>
      </c>
      <c r="D45" s="35"/>
      <c r="E45" s="35"/>
      <c r="F45" s="35"/>
      <c r="G45" s="35"/>
      <c r="H45" s="35"/>
      <c r="I45" s="103"/>
      <c r="J45" s="35"/>
      <c r="K45" s="35"/>
      <c r="L45" s="38"/>
    </row>
    <row r="46" spans="2:12" s="1" customFormat="1" ht="6.95" customHeight="1">
      <c r="B46" s="34"/>
      <c r="C46" s="35"/>
      <c r="D46" s="35"/>
      <c r="E46" s="35"/>
      <c r="F46" s="35"/>
      <c r="G46" s="35"/>
      <c r="H46" s="35"/>
      <c r="I46" s="103"/>
      <c r="J46" s="35"/>
      <c r="K46" s="35"/>
      <c r="L46" s="38"/>
    </row>
    <row r="47" spans="2:12" s="1" customFormat="1" ht="12" customHeight="1">
      <c r="B47" s="34"/>
      <c r="C47" s="29" t="s">
        <v>16</v>
      </c>
      <c r="D47" s="35"/>
      <c r="E47" s="35"/>
      <c r="F47" s="35"/>
      <c r="G47" s="35"/>
      <c r="H47" s="35"/>
      <c r="I47" s="103"/>
      <c r="J47" s="35"/>
      <c r="K47" s="35"/>
      <c r="L47" s="38"/>
    </row>
    <row r="48" spans="2:12" s="1" customFormat="1" ht="16.5" customHeight="1">
      <c r="B48" s="34"/>
      <c r="C48" s="35"/>
      <c r="D48" s="35"/>
      <c r="E48" s="372" t="str">
        <f>E7</f>
        <v>Chodník mezi obcemi Tuklaty a Tlustovousy</v>
      </c>
      <c r="F48" s="373"/>
      <c r="G48" s="373"/>
      <c r="H48" s="373"/>
      <c r="I48" s="103"/>
      <c r="J48" s="35"/>
      <c r="K48" s="35"/>
      <c r="L48" s="38"/>
    </row>
    <row r="49" spans="2:47" s="1" customFormat="1" ht="12" customHeight="1">
      <c r="B49" s="34"/>
      <c r="C49" s="29" t="s">
        <v>96</v>
      </c>
      <c r="D49" s="35"/>
      <c r="E49" s="35"/>
      <c r="F49" s="35"/>
      <c r="G49" s="35"/>
      <c r="H49" s="35"/>
      <c r="I49" s="103"/>
      <c r="J49" s="35"/>
      <c r="K49" s="35"/>
      <c r="L49" s="38"/>
    </row>
    <row r="50" spans="2:47" s="1" customFormat="1" ht="16.5" customHeight="1">
      <c r="B50" s="34"/>
      <c r="C50" s="35"/>
      <c r="D50" s="35"/>
      <c r="E50" s="345" t="str">
        <f>E9</f>
        <v>TUKL006-01 - Chodník mezi obcemi Tuklaty a Tlustovousy - uznatelné náklady</v>
      </c>
      <c r="F50" s="344"/>
      <c r="G50" s="344"/>
      <c r="H50" s="344"/>
      <c r="I50" s="103"/>
      <c r="J50" s="35"/>
      <c r="K50" s="35"/>
      <c r="L50" s="38"/>
    </row>
    <row r="51" spans="2:47" s="1" customFormat="1" ht="6.95" customHeight="1">
      <c r="B51" s="34"/>
      <c r="C51" s="35"/>
      <c r="D51" s="35"/>
      <c r="E51" s="35"/>
      <c r="F51" s="35"/>
      <c r="G51" s="35"/>
      <c r="H51" s="35"/>
      <c r="I51" s="103"/>
      <c r="J51" s="35"/>
      <c r="K51" s="35"/>
      <c r="L51" s="38"/>
    </row>
    <row r="52" spans="2:47" s="1" customFormat="1" ht="12" customHeight="1">
      <c r="B52" s="34"/>
      <c r="C52" s="29" t="s">
        <v>21</v>
      </c>
      <c r="D52" s="35"/>
      <c r="E52" s="35"/>
      <c r="F52" s="27" t="str">
        <f>F12</f>
        <v>Tuklaty</v>
      </c>
      <c r="G52" s="35"/>
      <c r="H52" s="35"/>
      <c r="I52" s="104" t="s">
        <v>23</v>
      </c>
      <c r="J52" s="55" t="str">
        <f>IF(J12="","",J12)</f>
        <v>1. 10. 2018</v>
      </c>
      <c r="K52" s="35"/>
      <c r="L52" s="38"/>
    </row>
    <row r="53" spans="2:47" s="1" customFormat="1" ht="6.95" customHeight="1">
      <c r="B53" s="34"/>
      <c r="C53" s="35"/>
      <c r="D53" s="35"/>
      <c r="E53" s="35"/>
      <c r="F53" s="35"/>
      <c r="G53" s="35"/>
      <c r="H53" s="35"/>
      <c r="I53" s="103"/>
      <c r="J53" s="35"/>
      <c r="K53" s="35"/>
      <c r="L53" s="38"/>
    </row>
    <row r="54" spans="2:47" s="1" customFormat="1" ht="13.7" customHeight="1">
      <c r="B54" s="34"/>
      <c r="C54" s="29" t="s">
        <v>25</v>
      </c>
      <c r="D54" s="35"/>
      <c r="E54" s="35"/>
      <c r="F54" s="27" t="str">
        <f>E15</f>
        <v>Obec Tuklaty</v>
      </c>
      <c r="G54" s="35"/>
      <c r="H54" s="35"/>
      <c r="I54" s="104" t="s">
        <v>31</v>
      </c>
      <c r="J54" s="32" t="str">
        <f>E21</f>
        <v>Ivana Otevřelová, Praha 3</v>
      </c>
      <c r="K54" s="35"/>
      <c r="L54" s="38"/>
    </row>
    <row r="55" spans="2:47" s="1" customFormat="1" ht="13.7" customHeight="1">
      <c r="B55" s="34"/>
      <c r="C55" s="29" t="s">
        <v>29</v>
      </c>
      <c r="D55" s="35"/>
      <c r="E55" s="35"/>
      <c r="F55" s="27" t="str">
        <f>IF(E18="","",E18)</f>
        <v>Vyplň údaj</v>
      </c>
      <c r="G55" s="35"/>
      <c r="H55" s="35"/>
      <c r="I55" s="104" t="s">
        <v>34</v>
      </c>
      <c r="J55" s="32" t="str">
        <f>E24</f>
        <v>Podhola</v>
      </c>
      <c r="K55" s="35"/>
      <c r="L55" s="38"/>
    </row>
    <row r="56" spans="2:47" s="1" customFormat="1" ht="10.35" customHeight="1">
      <c r="B56" s="34"/>
      <c r="C56" s="35"/>
      <c r="D56" s="35"/>
      <c r="E56" s="35"/>
      <c r="F56" s="35"/>
      <c r="G56" s="35"/>
      <c r="H56" s="35"/>
      <c r="I56" s="103"/>
      <c r="J56" s="35"/>
      <c r="K56" s="35"/>
      <c r="L56" s="38"/>
    </row>
    <row r="57" spans="2:47" s="1" customFormat="1" ht="29.25" customHeight="1">
      <c r="B57" s="34"/>
      <c r="C57" s="129" t="s">
        <v>99</v>
      </c>
      <c r="D57" s="130"/>
      <c r="E57" s="130"/>
      <c r="F57" s="130"/>
      <c r="G57" s="130"/>
      <c r="H57" s="130"/>
      <c r="I57" s="131"/>
      <c r="J57" s="132" t="s">
        <v>100</v>
      </c>
      <c r="K57" s="130"/>
      <c r="L57" s="38"/>
    </row>
    <row r="58" spans="2:47" s="1" customFormat="1" ht="10.35" customHeight="1">
      <c r="B58" s="34"/>
      <c r="C58" s="35"/>
      <c r="D58" s="35"/>
      <c r="E58" s="35"/>
      <c r="F58" s="35"/>
      <c r="G58" s="35"/>
      <c r="H58" s="35"/>
      <c r="I58" s="103"/>
      <c r="J58" s="35"/>
      <c r="K58" s="35"/>
      <c r="L58" s="38"/>
    </row>
    <row r="59" spans="2:47" s="1" customFormat="1" ht="22.9" customHeight="1">
      <c r="B59" s="34"/>
      <c r="C59" s="133" t="s">
        <v>70</v>
      </c>
      <c r="D59" s="35"/>
      <c r="E59" s="35"/>
      <c r="F59" s="35"/>
      <c r="G59" s="35"/>
      <c r="H59" s="35"/>
      <c r="I59" s="103"/>
      <c r="J59" s="73">
        <f>J85</f>
        <v>0</v>
      </c>
      <c r="K59" s="35"/>
      <c r="L59" s="38"/>
      <c r="AU59" s="17" t="s">
        <v>101</v>
      </c>
    </row>
    <row r="60" spans="2:47" s="7" customFormat="1" ht="24.95" customHeight="1">
      <c r="B60" s="134"/>
      <c r="C60" s="135"/>
      <c r="D60" s="136" t="s">
        <v>102</v>
      </c>
      <c r="E60" s="137"/>
      <c r="F60" s="137"/>
      <c r="G60" s="137"/>
      <c r="H60" s="137"/>
      <c r="I60" s="138"/>
      <c r="J60" s="139">
        <f>J86</f>
        <v>0</v>
      </c>
      <c r="K60" s="135"/>
      <c r="L60" s="140"/>
    </row>
    <row r="61" spans="2:47" s="8" customFormat="1" ht="19.899999999999999" customHeight="1">
      <c r="B61" s="141"/>
      <c r="C61" s="142"/>
      <c r="D61" s="143" t="s">
        <v>103</v>
      </c>
      <c r="E61" s="144"/>
      <c r="F61" s="144"/>
      <c r="G61" s="144"/>
      <c r="H61" s="144"/>
      <c r="I61" s="145"/>
      <c r="J61" s="146">
        <f>J87</f>
        <v>0</v>
      </c>
      <c r="K61" s="142"/>
      <c r="L61" s="147"/>
    </row>
    <row r="62" spans="2:47" s="8" customFormat="1" ht="19.899999999999999" customHeight="1">
      <c r="B62" s="141"/>
      <c r="C62" s="142"/>
      <c r="D62" s="143" t="s">
        <v>104</v>
      </c>
      <c r="E62" s="144"/>
      <c r="F62" s="144"/>
      <c r="G62" s="144"/>
      <c r="H62" s="144"/>
      <c r="I62" s="145"/>
      <c r="J62" s="146">
        <f>J244</f>
        <v>0</v>
      </c>
      <c r="K62" s="142"/>
      <c r="L62" s="147"/>
    </row>
    <row r="63" spans="2:47" s="8" customFormat="1" ht="19.899999999999999" customHeight="1">
      <c r="B63" s="141"/>
      <c r="C63" s="142"/>
      <c r="D63" s="143" t="s">
        <v>105</v>
      </c>
      <c r="E63" s="144"/>
      <c r="F63" s="144"/>
      <c r="G63" s="144"/>
      <c r="H63" s="144"/>
      <c r="I63" s="145"/>
      <c r="J63" s="146">
        <f>J334</f>
        <v>0</v>
      </c>
      <c r="K63" s="142"/>
      <c r="L63" s="147"/>
    </row>
    <row r="64" spans="2:47" s="8" customFormat="1" ht="19.899999999999999" customHeight="1">
      <c r="B64" s="141"/>
      <c r="C64" s="142"/>
      <c r="D64" s="143" t="s">
        <v>106</v>
      </c>
      <c r="E64" s="144"/>
      <c r="F64" s="144"/>
      <c r="G64" s="144"/>
      <c r="H64" s="144"/>
      <c r="I64" s="145"/>
      <c r="J64" s="146">
        <f>J400</f>
        <v>0</v>
      </c>
      <c r="K64" s="142"/>
      <c r="L64" s="147"/>
    </row>
    <row r="65" spans="2:12" s="8" customFormat="1" ht="19.899999999999999" customHeight="1">
      <c r="B65" s="141"/>
      <c r="C65" s="142"/>
      <c r="D65" s="143" t="s">
        <v>107</v>
      </c>
      <c r="E65" s="144"/>
      <c r="F65" s="144"/>
      <c r="G65" s="144"/>
      <c r="H65" s="144"/>
      <c r="I65" s="145"/>
      <c r="J65" s="146">
        <f>J408</f>
        <v>0</v>
      </c>
      <c r="K65" s="142"/>
      <c r="L65" s="147"/>
    </row>
    <row r="66" spans="2:12" s="1" customFormat="1" ht="21.75" customHeight="1">
      <c r="B66" s="34"/>
      <c r="C66" s="35"/>
      <c r="D66" s="35"/>
      <c r="E66" s="35"/>
      <c r="F66" s="35"/>
      <c r="G66" s="35"/>
      <c r="H66" s="35"/>
      <c r="I66" s="103"/>
      <c r="J66" s="35"/>
      <c r="K66" s="35"/>
      <c r="L66" s="38"/>
    </row>
    <row r="67" spans="2:12" s="1" customFormat="1" ht="6.95" customHeight="1">
      <c r="B67" s="46"/>
      <c r="C67" s="47"/>
      <c r="D67" s="47"/>
      <c r="E67" s="47"/>
      <c r="F67" s="47"/>
      <c r="G67" s="47"/>
      <c r="H67" s="47"/>
      <c r="I67" s="125"/>
      <c r="J67" s="47"/>
      <c r="K67" s="47"/>
      <c r="L67" s="38"/>
    </row>
    <row r="71" spans="2:12" s="1" customFormat="1" ht="6.95" customHeight="1">
      <c r="B71" s="48"/>
      <c r="C71" s="49"/>
      <c r="D71" s="49"/>
      <c r="E71" s="49"/>
      <c r="F71" s="49"/>
      <c r="G71" s="49"/>
      <c r="H71" s="49"/>
      <c r="I71" s="128"/>
      <c r="J71" s="49"/>
      <c r="K71" s="49"/>
      <c r="L71" s="38"/>
    </row>
    <row r="72" spans="2:12" s="1" customFormat="1" ht="24.95" customHeight="1">
      <c r="B72" s="34"/>
      <c r="C72" s="23" t="s">
        <v>108</v>
      </c>
      <c r="D72" s="35"/>
      <c r="E72" s="35"/>
      <c r="F72" s="35"/>
      <c r="G72" s="35"/>
      <c r="H72" s="35"/>
      <c r="I72" s="103"/>
      <c r="J72" s="35"/>
      <c r="K72" s="35"/>
      <c r="L72" s="38"/>
    </row>
    <row r="73" spans="2:12" s="1" customFormat="1" ht="6.95" customHeight="1">
      <c r="B73" s="34"/>
      <c r="C73" s="35"/>
      <c r="D73" s="35"/>
      <c r="E73" s="35"/>
      <c r="F73" s="35"/>
      <c r="G73" s="35"/>
      <c r="H73" s="35"/>
      <c r="I73" s="103"/>
      <c r="J73" s="35"/>
      <c r="K73" s="35"/>
      <c r="L73" s="38"/>
    </row>
    <row r="74" spans="2:12" s="1" customFormat="1" ht="12" customHeight="1">
      <c r="B74" s="34"/>
      <c r="C74" s="29" t="s">
        <v>16</v>
      </c>
      <c r="D74" s="35"/>
      <c r="E74" s="35"/>
      <c r="F74" s="35"/>
      <c r="G74" s="35"/>
      <c r="H74" s="35"/>
      <c r="I74" s="103"/>
      <c r="J74" s="35"/>
      <c r="K74" s="35"/>
      <c r="L74" s="38"/>
    </row>
    <row r="75" spans="2:12" s="1" customFormat="1" ht="16.5" customHeight="1">
      <c r="B75" s="34"/>
      <c r="C75" s="35"/>
      <c r="D75" s="35"/>
      <c r="E75" s="372" t="str">
        <f>E7</f>
        <v>Chodník mezi obcemi Tuklaty a Tlustovousy</v>
      </c>
      <c r="F75" s="373"/>
      <c r="G75" s="373"/>
      <c r="H75" s="373"/>
      <c r="I75" s="103"/>
      <c r="J75" s="35"/>
      <c r="K75" s="35"/>
      <c r="L75" s="38"/>
    </row>
    <row r="76" spans="2:12" s="1" customFormat="1" ht="12" customHeight="1">
      <c r="B76" s="34"/>
      <c r="C76" s="29" t="s">
        <v>96</v>
      </c>
      <c r="D76" s="35"/>
      <c r="E76" s="35"/>
      <c r="F76" s="35"/>
      <c r="G76" s="35"/>
      <c r="H76" s="35"/>
      <c r="I76" s="103"/>
      <c r="J76" s="35"/>
      <c r="K76" s="35"/>
      <c r="L76" s="38"/>
    </row>
    <row r="77" spans="2:12" s="1" customFormat="1" ht="16.5" customHeight="1">
      <c r="B77" s="34"/>
      <c r="C77" s="35"/>
      <c r="D77" s="35"/>
      <c r="E77" s="345" t="str">
        <f>E9</f>
        <v>TUKL006-01 - Chodník mezi obcemi Tuklaty a Tlustovousy - uznatelné náklady</v>
      </c>
      <c r="F77" s="344"/>
      <c r="G77" s="344"/>
      <c r="H77" s="344"/>
      <c r="I77" s="103"/>
      <c r="J77" s="35"/>
      <c r="K77" s="35"/>
      <c r="L77" s="38"/>
    </row>
    <row r="78" spans="2:12" s="1" customFormat="1" ht="6.95" customHeight="1">
      <c r="B78" s="34"/>
      <c r="C78" s="35"/>
      <c r="D78" s="35"/>
      <c r="E78" s="35"/>
      <c r="F78" s="35"/>
      <c r="G78" s="35"/>
      <c r="H78" s="35"/>
      <c r="I78" s="103"/>
      <c r="J78" s="35"/>
      <c r="K78" s="35"/>
      <c r="L78" s="38"/>
    </row>
    <row r="79" spans="2:12" s="1" customFormat="1" ht="12" customHeight="1">
      <c r="B79" s="34"/>
      <c r="C79" s="29" t="s">
        <v>21</v>
      </c>
      <c r="D79" s="35"/>
      <c r="E79" s="35"/>
      <c r="F79" s="27" t="str">
        <f>F12</f>
        <v>Tuklaty</v>
      </c>
      <c r="G79" s="35"/>
      <c r="H79" s="35"/>
      <c r="I79" s="104" t="s">
        <v>23</v>
      </c>
      <c r="J79" s="55" t="str">
        <f>IF(J12="","",J12)</f>
        <v>1. 10. 2018</v>
      </c>
      <c r="K79" s="35"/>
      <c r="L79" s="38"/>
    </row>
    <row r="80" spans="2:12" s="1" customFormat="1" ht="6.95" customHeight="1">
      <c r="B80" s="34"/>
      <c r="C80" s="35"/>
      <c r="D80" s="35"/>
      <c r="E80" s="35"/>
      <c r="F80" s="35"/>
      <c r="G80" s="35"/>
      <c r="H80" s="35"/>
      <c r="I80" s="103"/>
      <c r="J80" s="35"/>
      <c r="K80" s="35"/>
      <c r="L80" s="38"/>
    </row>
    <row r="81" spans="2:65" s="1" customFormat="1" ht="13.7" customHeight="1">
      <c r="B81" s="34"/>
      <c r="C81" s="29" t="s">
        <v>25</v>
      </c>
      <c r="D81" s="35"/>
      <c r="E81" s="35"/>
      <c r="F81" s="27" t="str">
        <f>E15</f>
        <v>Obec Tuklaty</v>
      </c>
      <c r="G81" s="35"/>
      <c r="H81" s="35"/>
      <c r="I81" s="104" t="s">
        <v>31</v>
      </c>
      <c r="J81" s="32" t="str">
        <f>E21</f>
        <v>Ivana Otevřelová, Praha 3</v>
      </c>
      <c r="K81" s="35"/>
      <c r="L81" s="38"/>
    </row>
    <row r="82" spans="2:65" s="1" customFormat="1" ht="13.7" customHeight="1">
      <c r="B82" s="34"/>
      <c r="C82" s="29" t="s">
        <v>29</v>
      </c>
      <c r="D82" s="35"/>
      <c r="E82" s="35"/>
      <c r="F82" s="27" t="str">
        <f>IF(E18="","",E18)</f>
        <v>Vyplň údaj</v>
      </c>
      <c r="G82" s="35"/>
      <c r="H82" s="35"/>
      <c r="I82" s="104" t="s">
        <v>34</v>
      </c>
      <c r="J82" s="32" t="str">
        <f>E24</f>
        <v>Podhola</v>
      </c>
      <c r="K82" s="35"/>
      <c r="L82" s="38"/>
    </row>
    <row r="83" spans="2:65" s="1" customFormat="1" ht="10.35" customHeight="1">
      <c r="B83" s="34"/>
      <c r="C83" s="35"/>
      <c r="D83" s="35"/>
      <c r="E83" s="35"/>
      <c r="F83" s="35"/>
      <c r="G83" s="35"/>
      <c r="H83" s="35"/>
      <c r="I83" s="103"/>
      <c r="J83" s="35"/>
      <c r="K83" s="35"/>
      <c r="L83" s="38"/>
    </row>
    <row r="84" spans="2:65" s="9" customFormat="1" ht="29.25" customHeight="1">
      <c r="B84" s="148"/>
      <c r="C84" s="149" t="s">
        <v>109</v>
      </c>
      <c r="D84" s="150" t="s">
        <v>57</v>
      </c>
      <c r="E84" s="150" t="s">
        <v>53</v>
      </c>
      <c r="F84" s="150" t="s">
        <v>54</v>
      </c>
      <c r="G84" s="150" t="s">
        <v>110</v>
      </c>
      <c r="H84" s="150" t="s">
        <v>111</v>
      </c>
      <c r="I84" s="151" t="s">
        <v>112</v>
      </c>
      <c r="J84" s="150" t="s">
        <v>100</v>
      </c>
      <c r="K84" s="152" t="s">
        <v>113</v>
      </c>
      <c r="L84" s="153"/>
      <c r="M84" s="64" t="s">
        <v>19</v>
      </c>
      <c r="N84" s="65" t="s">
        <v>42</v>
      </c>
      <c r="O84" s="65" t="s">
        <v>114</v>
      </c>
      <c r="P84" s="65" t="s">
        <v>115</v>
      </c>
      <c r="Q84" s="65" t="s">
        <v>116</v>
      </c>
      <c r="R84" s="65" t="s">
        <v>117</v>
      </c>
      <c r="S84" s="65" t="s">
        <v>118</v>
      </c>
      <c r="T84" s="66" t="s">
        <v>119</v>
      </c>
    </row>
    <row r="85" spans="2:65" s="1" customFormat="1" ht="22.9" customHeight="1">
      <c r="B85" s="34"/>
      <c r="C85" s="71" t="s">
        <v>120</v>
      </c>
      <c r="D85" s="35"/>
      <c r="E85" s="35"/>
      <c r="F85" s="35"/>
      <c r="G85" s="35"/>
      <c r="H85" s="35"/>
      <c r="I85" s="103"/>
      <c r="J85" s="154">
        <f>BK85</f>
        <v>0</v>
      </c>
      <c r="K85" s="35"/>
      <c r="L85" s="38"/>
      <c r="M85" s="67"/>
      <c r="N85" s="68"/>
      <c r="O85" s="68"/>
      <c r="P85" s="155">
        <f>P86</f>
        <v>0</v>
      </c>
      <c r="Q85" s="68"/>
      <c r="R85" s="155">
        <f>R86</f>
        <v>262.25566471000002</v>
      </c>
      <c r="S85" s="68"/>
      <c r="T85" s="156">
        <f>T86</f>
        <v>34.712299999999999</v>
      </c>
      <c r="AT85" s="17" t="s">
        <v>71</v>
      </c>
      <c r="AU85" s="17" t="s">
        <v>101</v>
      </c>
      <c r="BK85" s="157">
        <f>BK86</f>
        <v>0</v>
      </c>
    </row>
    <row r="86" spans="2:65" s="10" customFormat="1" ht="25.9" customHeight="1">
      <c r="B86" s="158"/>
      <c r="C86" s="159"/>
      <c r="D86" s="160" t="s">
        <v>71</v>
      </c>
      <c r="E86" s="161" t="s">
        <v>121</v>
      </c>
      <c r="F86" s="161" t="s">
        <v>122</v>
      </c>
      <c r="G86" s="159"/>
      <c r="H86" s="159"/>
      <c r="I86" s="162"/>
      <c r="J86" s="163">
        <f>BK86</f>
        <v>0</v>
      </c>
      <c r="K86" s="159"/>
      <c r="L86" s="164"/>
      <c r="M86" s="165"/>
      <c r="N86" s="166"/>
      <c r="O86" s="166"/>
      <c r="P86" s="167">
        <f>P87+P244+P334+P400+P408</f>
        <v>0</v>
      </c>
      <c r="Q86" s="166"/>
      <c r="R86" s="167">
        <f>R87+R244+R334+R400+R408</f>
        <v>262.25566471000002</v>
      </c>
      <c r="S86" s="166"/>
      <c r="T86" s="168">
        <f>T87+T244+T334+T400+T408</f>
        <v>34.712299999999999</v>
      </c>
      <c r="AR86" s="169" t="s">
        <v>80</v>
      </c>
      <c r="AT86" s="170" t="s">
        <v>71</v>
      </c>
      <c r="AU86" s="170" t="s">
        <v>72</v>
      </c>
      <c r="AY86" s="169" t="s">
        <v>123</v>
      </c>
      <c r="BK86" s="171">
        <f>BK87+BK244+BK334+BK400+BK408</f>
        <v>0</v>
      </c>
    </row>
    <row r="87" spans="2:65" s="10" customFormat="1" ht="22.9" customHeight="1">
      <c r="B87" s="158"/>
      <c r="C87" s="159"/>
      <c r="D87" s="160" t="s">
        <v>71</v>
      </c>
      <c r="E87" s="172" t="s">
        <v>80</v>
      </c>
      <c r="F87" s="172" t="s">
        <v>124</v>
      </c>
      <c r="G87" s="159"/>
      <c r="H87" s="159"/>
      <c r="I87" s="162"/>
      <c r="J87" s="173">
        <f>BK87</f>
        <v>0</v>
      </c>
      <c r="K87" s="159"/>
      <c r="L87" s="164"/>
      <c r="M87" s="165"/>
      <c r="N87" s="166"/>
      <c r="O87" s="166"/>
      <c r="P87" s="167">
        <f>SUM(P88:P243)</f>
        <v>0</v>
      </c>
      <c r="Q87" s="166"/>
      <c r="R87" s="167">
        <f>SUM(R88:R243)</f>
        <v>0.64313936000000005</v>
      </c>
      <c r="S87" s="166"/>
      <c r="T87" s="168">
        <f>SUM(T88:T243)</f>
        <v>34.712299999999999</v>
      </c>
      <c r="AR87" s="169" t="s">
        <v>80</v>
      </c>
      <c r="AT87" s="170" t="s">
        <v>71</v>
      </c>
      <c r="AU87" s="170" t="s">
        <v>80</v>
      </c>
      <c r="AY87" s="169" t="s">
        <v>123</v>
      </c>
      <c r="BK87" s="171">
        <f>SUM(BK88:BK243)</f>
        <v>0</v>
      </c>
    </row>
    <row r="88" spans="2:65" s="1" customFormat="1" ht="22.5" customHeight="1">
      <c r="B88" s="34"/>
      <c r="C88" s="174" t="s">
        <v>80</v>
      </c>
      <c r="D88" s="174" t="s">
        <v>125</v>
      </c>
      <c r="E88" s="175" t="s">
        <v>126</v>
      </c>
      <c r="F88" s="176" t="s">
        <v>127</v>
      </c>
      <c r="G88" s="177" t="s">
        <v>128</v>
      </c>
      <c r="H88" s="178">
        <v>64.569999999999993</v>
      </c>
      <c r="I88" s="179"/>
      <c r="J88" s="180">
        <f>ROUND(I88*H88,2)</f>
        <v>0</v>
      </c>
      <c r="K88" s="176" t="s">
        <v>129</v>
      </c>
      <c r="L88" s="38"/>
      <c r="M88" s="181" t="s">
        <v>19</v>
      </c>
      <c r="N88" s="182" t="s">
        <v>43</v>
      </c>
      <c r="O88" s="60"/>
      <c r="P88" s="183">
        <f>O88*H88</f>
        <v>0</v>
      </c>
      <c r="Q88" s="183">
        <v>0</v>
      </c>
      <c r="R88" s="183">
        <f>Q88*H88</f>
        <v>0</v>
      </c>
      <c r="S88" s="183">
        <v>0.17</v>
      </c>
      <c r="T88" s="184">
        <f>S88*H88</f>
        <v>10.976899999999999</v>
      </c>
      <c r="AR88" s="17" t="s">
        <v>130</v>
      </c>
      <c r="AT88" s="17" t="s">
        <v>125</v>
      </c>
      <c r="AU88" s="17" t="s">
        <v>82</v>
      </c>
      <c r="AY88" s="17" t="s">
        <v>123</v>
      </c>
      <c r="BE88" s="185">
        <f>IF(N88="základní",J88,0)</f>
        <v>0</v>
      </c>
      <c r="BF88" s="185">
        <f>IF(N88="snížená",J88,0)</f>
        <v>0</v>
      </c>
      <c r="BG88" s="185">
        <f>IF(N88="zákl. přenesená",J88,0)</f>
        <v>0</v>
      </c>
      <c r="BH88" s="185">
        <f>IF(N88="sníž. přenesená",J88,0)</f>
        <v>0</v>
      </c>
      <c r="BI88" s="185">
        <f>IF(N88="nulová",J88,0)</f>
        <v>0</v>
      </c>
      <c r="BJ88" s="17" t="s">
        <v>80</v>
      </c>
      <c r="BK88" s="185">
        <f>ROUND(I88*H88,2)</f>
        <v>0</v>
      </c>
      <c r="BL88" s="17" t="s">
        <v>130</v>
      </c>
      <c r="BM88" s="17" t="s">
        <v>131</v>
      </c>
    </row>
    <row r="89" spans="2:65" s="11" customFormat="1" ht="11.25">
      <c r="B89" s="186"/>
      <c r="C89" s="187"/>
      <c r="D89" s="188" t="s">
        <v>132</v>
      </c>
      <c r="E89" s="189" t="s">
        <v>19</v>
      </c>
      <c r="F89" s="190" t="s">
        <v>133</v>
      </c>
      <c r="G89" s="187"/>
      <c r="H89" s="189" t="s">
        <v>19</v>
      </c>
      <c r="I89" s="191"/>
      <c r="J89" s="187"/>
      <c r="K89" s="187"/>
      <c r="L89" s="192"/>
      <c r="M89" s="193"/>
      <c r="N89" s="194"/>
      <c r="O89" s="194"/>
      <c r="P89" s="194"/>
      <c r="Q89" s="194"/>
      <c r="R89" s="194"/>
      <c r="S89" s="194"/>
      <c r="T89" s="195"/>
      <c r="AT89" s="196" t="s">
        <v>132</v>
      </c>
      <c r="AU89" s="196" t="s">
        <v>82</v>
      </c>
      <c r="AV89" s="11" t="s">
        <v>80</v>
      </c>
      <c r="AW89" s="11" t="s">
        <v>33</v>
      </c>
      <c r="AX89" s="11" t="s">
        <v>72</v>
      </c>
      <c r="AY89" s="196" t="s">
        <v>123</v>
      </c>
    </row>
    <row r="90" spans="2:65" s="12" customFormat="1" ht="11.25">
      <c r="B90" s="197"/>
      <c r="C90" s="198"/>
      <c r="D90" s="188" t="s">
        <v>132</v>
      </c>
      <c r="E90" s="199" t="s">
        <v>19</v>
      </c>
      <c r="F90" s="200" t="s">
        <v>134</v>
      </c>
      <c r="G90" s="198"/>
      <c r="H90" s="201">
        <v>46.59</v>
      </c>
      <c r="I90" s="202"/>
      <c r="J90" s="198"/>
      <c r="K90" s="198"/>
      <c r="L90" s="203"/>
      <c r="M90" s="204"/>
      <c r="N90" s="205"/>
      <c r="O90" s="205"/>
      <c r="P90" s="205"/>
      <c r="Q90" s="205"/>
      <c r="R90" s="205"/>
      <c r="S90" s="205"/>
      <c r="T90" s="206"/>
      <c r="AT90" s="207" t="s">
        <v>132</v>
      </c>
      <c r="AU90" s="207" t="s">
        <v>82</v>
      </c>
      <c r="AV90" s="12" t="s">
        <v>82</v>
      </c>
      <c r="AW90" s="12" t="s">
        <v>33</v>
      </c>
      <c r="AX90" s="12" t="s">
        <v>72</v>
      </c>
      <c r="AY90" s="207" t="s">
        <v>123</v>
      </c>
    </row>
    <row r="91" spans="2:65" s="11" customFormat="1" ht="11.25">
      <c r="B91" s="186"/>
      <c r="C91" s="187"/>
      <c r="D91" s="188" t="s">
        <v>132</v>
      </c>
      <c r="E91" s="189" t="s">
        <v>19</v>
      </c>
      <c r="F91" s="190" t="s">
        <v>135</v>
      </c>
      <c r="G91" s="187"/>
      <c r="H91" s="189" t="s">
        <v>19</v>
      </c>
      <c r="I91" s="191"/>
      <c r="J91" s="187"/>
      <c r="K91" s="187"/>
      <c r="L91" s="192"/>
      <c r="M91" s="193"/>
      <c r="N91" s="194"/>
      <c r="O91" s="194"/>
      <c r="P91" s="194"/>
      <c r="Q91" s="194"/>
      <c r="R91" s="194"/>
      <c r="S91" s="194"/>
      <c r="T91" s="195"/>
      <c r="AT91" s="196" t="s">
        <v>132</v>
      </c>
      <c r="AU91" s="196" t="s">
        <v>82</v>
      </c>
      <c r="AV91" s="11" t="s">
        <v>80</v>
      </c>
      <c r="AW91" s="11" t="s">
        <v>33</v>
      </c>
      <c r="AX91" s="11" t="s">
        <v>72</v>
      </c>
      <c r="AY91" s="196" t="s">
        <v>123</v>
      </c>
    </row>
    <row r="92" spans="2:65" s="12" customFormat="1" ht="11.25">
      <c r="B92" s="197"/>
      <c r="C92" s="198"/>
      <c r="D92" s="188" t="s">
        <v>132</v>
      </c>
      <c r="E92" s="199" t="s">
        <v>19</v>
      </c>
      <c r="F92" s="200" t="s">
        <v>136</v>
      </c>
      <c r="G92" s="198"/>
      <c r="H92" s="201">
        <v>17.98</v>
      </c>
      <c r="I92" s="202"/>
      <c r="J92" s="198"/>
      <c r="K92" s="198"/>
      <c r="L92" s="203"/>
      <c r="M92" s="204"/>
      <c r="N92" s="205"/>
      <c r="O92" s="205"/>
      <c r="P92" s="205"/>
      <c r="Q92" s="205"/>
      <c r="R92" s="205"/>
      <c r="S92" s="205"/>
      <c r="T92" s="206"/>
      <c r="AT92" s="207" t="s">
        <v>132</v>
      </c>
      <c r="AU92" s="207" t="s">
        <v>82</v>
      </c>
      <c r="AV92" s="12" t="s">
        <v>82</v>
      </c>
      <c r="AW92" s="12" t="s">
        <v>33</v>
      </c>
      <c r="AX92" s="12" t="s">
        <v>72</v>
      </c>
      <c r="AY92" s="207" t="s">
        <v>123</v>
      </c>
    </row>
    <row r="93" spans="2:65" s="13" customFormat="1" ht="11.25">
      <c r="B93" s="208"/>
      <c r="C93" s="209"/>
      <c r="D93" s="188" t="s">
        <v>132</v>
      </c>
      <c r="E93" s="210" t="s">
        <v>19</v>
      </c>
      <c r="F93" s="211" t="s">
        <v>137</v>
      </c>
      <c r="G93" s="209"/>
      <c r="H93" s="212">
        <v>64.569999999999993</v>
      </c>
      <c r="I93" s="213"/>
      <c r="J93" s="209"/>
      <c r="K93" s="209"/>
      <c r="L93" s="214"/>
      <c r="M93" s="215"/>
      <c r="N93" s="216"/>
      <c r="O93" s="216"/>
      <c r="P93" s="216"/>
      <c r="Q93" s="216"/>
      <c r="R93" s="216"/>
      <c r="S93" s="216"/>
      <c r="T93" s="217"/>
      <c r="AT93" s="218" t="s">
        <v>132</v>
      </c>
      <c r="AU93" s="218" t="s">
        <v>82</v>
      </c>
      <c r="AV93" s="13" t="s">
        <v>130</v>
      </c>
      <c r="AW93" s="13" t="s">
        <v>33</v>
      </c>
      <c r="AX93" s="13" t="s">
        <v>80</v>
      </c>
      <c r="AY93" s="218" t="s">
        <v>123</v>
      </c>
    </row>
    <row r="94" spans="2:65" s="1" customFormat="1" ht="22.5" customHeight="1">
      <c r="B94" s="34"/>
      <c r="C94" s="174" t="s">
        <v>82</v>
      </c>
      <c r="D94" s="174" t="s">
        <v>125</v>
      </c>
      <c r="E94" s="175" t="s">
        <v>138</v>
      </c>
      <c r="F94" s="176" t="s">
        <v>139</v>
      </c>
      <c r="G94" s="177" t="s">
        <v>128</v>
      </c>
      <c r="H94" s="178">
        <v>139.62</v>
      </c>
      <c r="I94" s="179"/>
      <c r="J94" s="180">
        <f>ROUND(I94*H94,2)</f>
        <v>0</v>
      </c>
      <c r="K94" s="176" t="s">
        <v>129</v>
      </c>
      <c r="L94" s="38"/>
      <c r="M94" s="181" t="s">
        <v>19</v>
      </c>
      <c r="N94" s="182" t="s">
        <v>43</v>
      </c>
      <c r="O94" s="60"/>
      <c r="P94" s="183">
        <f>O94*H94</f>
        <v>0</v>
      </c>
      <c r="Q94" s="183">
        <v>0</v>
      </c>
      <c r="R94" s="183">
        <f>Q94*H94</f>
        <v>0</v>
      </c>
      <c r="S94" s="183">
        <v>0.17</v>
      </c>
      <c r="T94" s="184">
        <f>S94*H94</f>
        <v>23.735400000000002</v>
      </c>
      <c r="AR94" s="17" t="s">
        <v>130</v>
      </c>
      <c r="AT94" s="17" t="s">
        <v>125</v>
      </c>
      <c r="AU94" s="17" t="s">
        <v>82</v>
      </c>
      <c r="AY94" s="17" t="s">
        <v>123</v>
      </c>
      <c r="BE94" s="185">
        <f>IF(N94="základní",J94,0)</f>
        <v>0</v>
      </c>
      <c r="BF94" s="185">
        <f>IF(N94="snížená",J94,0)</f>
        <v>0</v>
      </c>
      <c r="BG94" s="185">
        <f>IF(N94="zákl. přenesená",J94,0)</f>
        <v>0</v>
      </c>
      <c r="BH94" s="185">
        <f>IF(N94="sníž. přenesená",J94,0)</f>
        <v>0</v>
      </c>
      <c r="BI94" s="185">
        <f>IF(N94="nulová",J94,0)</f>
        <v>0</v>
      </c>
      <c r="BJ94" s="17" t="s">
        <v>80</v>
      </c>
      <c r="BK94" s="185">
        <f>ROUND(I94*H94,2)</f>
        <v>0</v>
      </c>
      <c r="BL94" s="17" t="s">
        <v>130</v>
      </c>
      <c r="BM94" s="17" t="s">
        <v>140</v>
      </c>
    </row>
    <row r="95" spans="2:65" s="11" customFormat="1" ht="11.25">
      <c r="B95" s="186"/>
      <c r="C95" s="187"/>
      <c r="D95" s="188" t="s">
        <v>132</v>
      </c>
      <c r="E95" s="189" t="s">
        <v>19</v>
      </c>
      <c r="F95" s="190" t="s">
        <v>141</v>
      </c>
      <c r="G95" s="187"/>
      <c r="H95" s="189" t="s">
        <v>19</v>
      </c>
      <c r="I95" s="191"/>
      <c r="J95" s="187"/>
      <c r="K95" s="187"/>
      <c r="L95" s="192"/>
      <c r="M95" s="193"/>
      <c r="N95" s="194"/>
      <c r="O95" s="194"/>
      <c r="P95" s="194"/>
      <c r="Q95" s="194"/>
      <c r="R95" s="194"/>
      <c r="S95" s="194"/>
      <c r="T95" s="195"/>
      <c r="AT95" s="196" t="s">
        <v>132</v>
      </c>
      <c r="AU95" s="196" t="s">
        <v>82</v>
      </c>
      <c r="AV95" s="11" t="s">
        <v>80</v>
      </c>
      <c r="AW95" s="11" t="s">
        <v>33</v>
      </c>
      <c r="AX95" s="11" t="s">
        <v>72</v>
      </c>
      <c r="AY95" s="196" t="s">
        <v>123</v>
      </c>
    </row>
    <row r="96" spans="2:65" s="12" customFormat="1" ht="11.25">
      <c r="B96" s="197"/>
      <c r="C96" s="198"/>
      <c r="D96" s="188" t="s">
        <v>132</v>
      </c>
      <c r="E96" s="199" t="s">
        <v>19</v>
      </c>
      <c r="F96" s="200" t="s">
        <v>142</v>
      </c>
      <c r="G96" s="198"/>
      <c r="H96" s="201">
        <v>139.62</v>
      </c>
      <c r="I96" s="202"/>
      <c r="J96" s="198"/>
      <c r="K96" s="198"/>
      <c r="L96" s="203"/>
      <c r="M96" s="204"/>
      <c r="N96" s="205"/>
      <c r="O96" s="205"/>
      <c r="P96" s="205"/>
      <c r="Q96" s="205"/>
      <c r="R96" s="205"/>
      <c r="S96" s="205"/>
      <c r="T96" s="206"/>
      <c r="AT96" s="207" t="s">
        <v>132</v>
      </c>
      <c r="AU96" s="207" t="s">
        <v>82</v>
      </c>
      <c r="AV96" s="12" t="s">
        <v>82</v>
      </c>
      <c r="AW96" s="12" t="s">
        <v>33</v>
      </c>
      <c r="AX96" s="12" t="s">
        <v>72</v>
      </c>
      <c r="AY96" s="207" t="s">
        <v>123</v>
      </c>
    </row>
    <row r="97" spans="2:65" s="13" customFormat="1" ht="11.25">
      <c r="B97" s="208"/>
      <c r="C97" s="209"/>
      <c r="D97" s="188" t="s">
        <v>132</v>
      </c>
      <c r="E97" s="210" t="s">
        <v>19</v>
      </c>
      <c r="F97" s="211" t="s">
        <v>137</v>
      </c>
      <c r="G97" s="209"/>
      <c r="H97" s="212">
        <v>139.62</v>
      </c>
      <c r="I97" s="213"/>
      <c r="J97" s="209"/>
      <c r="K97" s="209"/>
      <c r="L97" s="214"/>
      <c r="M97" s="215"/>
      <c r="N97" s="216"/>
      <c r="O97" s="216"/>
      <c r="P97" s="216"/>
      <c r="Q97" s="216"/>
      <c r="R97" s="216"/>
      <c r="S97" s="216"/>
      <c r="T97" s="217"/>
      <c r="AT97" s="218" t="s">
        <v>132</v>
      </c>
      <c r="AU97" s="218" t="s">
        <v>82</v>
      </c>
      <c r="AV97" s="13" t="s">
        <v>130</v>
      </c>
      <c r="AW97" s="13" t="s">
        <v>33</v>
      </c>
      <c r="AX97" s="13" t="s">
        <v>80</v>
      </c>
      <c r="AY97" s="218" t="s">
        <v>123</v>
      </c>
    </row>
    <row r="98" spans="2:65" s="1" customFormat="1" ht="16.5" customHeight="1">
      <c r="B98" s="34"/>
      <c r="C98" s="174" t="s">
        <v>143</v>
      </c>
      <c r="D98" s="174" t="s">
        <v>125</v>
      </c>
      <c r="E98" s="175" t="s">
        <v>144</v>
      </c>
      <c r="F98" s="176" t="s">
        <v>145</v>
      </c>
      <c r="G98" s="177" t="s">
        <v>146</v>
      </c>
      <c r="H98" s="178">
        <v>1143</v>
      </c>
      <c r="I98" s="179"/>
      <c r="J98" s="180">
        <f>ROUND(I98*H98,2)</f>
        <v>0</v>
      </c>
      <c r="K98" s="176" t="s">
        <v>129</v>
      </c>
      <c r="L98" s="38"/>
      <c r="M98" s="181" t="s">
        <v>19</v>
      </c>
      <c r="N98" s="182" t="s">
        <v>43</v>
      </c>
      <c r="O98" s="60"/>
      <c r="P98" s="183">
        <f>O98*H98</f>
        <v>0</v>
      </c>
      <c r="Q98" s="183">
        <v>5.5000000000000003E-4</v>
      </c>
      <c r="R98" s="183">
        <f>Q98*H98</f>
        <v>0.62865000000000004</v>
      </c>
      <c r="S98" s="183">
        <v>0</v>
      </c>
      <c r="T98" s="184">
        <f>S98*H98</f>
        <v>0</v>
      </c>
      <c r="AR98" s="17" t="s">
        <v>130</v>
      </c>
      <c r="AT98" s="17" t="s">
        <v>125</v>
      </c>
      <c r="AU98" s="17" t="s">
        <v>82</v>
      </c>
      <c r="AY98" s="17" t="s">
        <v>123</v>
      </c>
      <c r="BE98" s="185">
        <f>IF(N98="základní",J98,0)</f>
        <v>0</v>
      </c>
      <c r="BF98" s="185">
        <f>IF(N98="snížená",J98,0)</f>
        <v>0</v>
      </c>
      <c r="BG98" s="185">
        <f>IF(N98="zákl. přenesená",J98,0)</f>
        <v>0</v>
      </c>
      <c r="BH98" s="185">
        <f>IF(N98="sníž. přenesená",J98,0)</f>
        <v>0</v>
      </c>
      <c r="BI98" s="185">
        <f>IF(N98="nulová",J98,0)</f>
        <v>0</v>
      </c>
      <c r="BJ98" s="17" t="s">
        <v>80</v>
      </c>
      <c r="BK98" s="185">
        <f>ROUND(I98*H98,2)</f>
        <v>0</v>
      </c>
      <c r="BL98" s="17" t="s">
        <v>130</v>
      </c>
      <c r="BM98" s="17" t="s">
        <v>147</v>
      </c>
    </row>
    <row r="99" spans="2:65" s="11" customFormat="1" ht="11.25">
      <c r="B99" s="186"/>
      <c r="C99" s="187"/>
      <c r="D99" s="188" t="s">
        <v>132</v>
      </c>
      <c r="E99" s="189" t="s">
        <v>19</v>
      </c>
      <c r="F99" s="190" t="s">
        <v>148</v>
      </c>
      <c r="G99" s="187"/>
      <c r="H99" s="189" t="s">
        <v>19</v>
      </c>
      <c r="I99" s="191"/>
      <c r="J99" s="187"/>
      <c r="K99" s="187"/>
      <c r="L99" s="192"/>
      <c r="M99" s="193"/>
      <c r="N99" s="194"/>
      <c r="O99" s="194"/>
      <c r="P99" s="194"/>
      <c r="Q99" s="194"/>
      <c r="R99" s="194"/>
      <c r="S99" s="194"/>
      <c r="T99" s="195"/>
      <c r="AT99" s="196" t="s">
        <v>132</v>
      </c>
      <c r="AU99" s="196" t="s">
        <v>82</v>
      </c>
      <c r="AV99" s="11" t="s">
        <v>80</v>
      </c>
      <c r="AW99" s="11" t="s">
        <v>33</v>
      </c>
      <c r="AX99" s="11" t="s">
        <v>72</v>
      </c>
      <c r="AY99" s="196" t="s">
        <v>123</v>
      </c>
    </row>
    <row r="100" spans="2:65" s="12" customFormat="1" ht="11.25">
      <c r="B100" s="197"/>
      <c r="C100" s="198"/>
      <c r="D100" s="188" t="s">
        <v>132</v>
      </c>
      <c r="E100" s="199" t="s">
        <v>19</v>
      </c>
      <c r="F100" s="200" t="s">
        <v>149</v>
      </c>
      <c r="G100" s="198"/>
      <c r="H100" s="201">
        <v>10</v>
      </c>
      <c r="I100" s="202"/>
      <c r="J100" s="198"/>
      <c r="K100" s="198"/>
      <c r="L100" s="203"/>
      <c r="M100" s="204"/>
      <c r="N100" s="205"/>
      <c r="O100" s="205"/>
      <c r="P100" s="205"/>
      <c r="Q100" s="205"/>
      <c r="R100" s="205"/>
      <c r="S100" s="205"/>
      <c r="T100" s="206"/>
      <c r="AT100" s="207" t="s">
        <v>132</v>
      </c>
      <c r="AU100" s="207" t="s">
        <v>82</v>
      </c>
      <c r="AV100" s="12" t="s">
        <v>82</v>
      </c>
      <c r="AW100" s="12" t="s">
        <v>33</v>
      </c>
      <c r="AX100" s="12" t="s">
        <v>72</v>
      </c>
      <c r="AY100" s="207" t="s">
        <v>123</v>
      </c>
    </row>
    <row r="101" spans="2:65" s="11" customFormat="1" ht="11.25">
      <c r="B101" s="186"/>
      <c r="C101" s="187"/>
      <c r="D101" s="188" t="s">
        <v>132</v>
      </c>
      <c r="E101" s="189" t="s">
        <v>19</v>
      </c>
      <c r="F101" s="190" t="s">
        <v>133</v>
      </c>
      <c r="G101" s="187"/>
      <c r="H101" s="189" t="s">
        <v>19</v>
      </c>
      <c r="I101" s="191"/>
      <c r="J101" s="187"/>
      <c r="K101" s="187"/>
      <c r="L101" s="192"/>
      <c r="M101" s="193"/>
      <c r="N101" s="194"/>
      <c r="O101" s="194"/>
      <c r="P101" s="194"/>
      <c r="Q101" s="194"/>
      <c r="R101" s="194"/>
      <c r="S101" s="194"/>
      <c r="T101" s="195"/>
      <c r="AT101" s="196" t="s">
        <v>132</v>
      </c>
      <c r="AU101" s="196" t="s">
        <v>82</v>
      </c>
      <c r="AV101" s="11" t="s">
        <v>80</v>
      </c>
      <c r="AW101" s="11" t="s">
        <v>33</v>
      </c>
      <c r="AX101" s="11" t="s">
        <v>72</v>
      </c>
      <c r="AY101" s="196" t="s">
        <v>123</v>
      </c>
    </row>
    <row r="102" spans="2:65" s="12" customFormat="1" ht="11.25">
      <c r="B102" s="197"/>
      <c r="C102" s="198"/>
      <c r="D102" s="188" t="s">
        <v>132</v>
      </c>
      <c r="E102" s="199" t="s">
        <v>19</v>
      </c>
      <c r="F102" s="200" t="s">
        <v>150</v>
      </c>
      <c r="G102" s="198"/>
      <c r="H102" s="201">
        <v>290</v>
      </c>
      <c r="I102" s="202"/>
      <c r="J102" s="198"/>
      <c r="K102" s="198"/>
      <c r="L102" s="203"/>
      <c r="M102" s="204"/>
      <c r="N102" s="205"/>
      <c r="O102" s="205"/>
      <c r="P102" s="205"/>
      <c r="Q102" s="205"/>
      <c r="R102" s="205"/>
      <c r="S102" s="205"/>
      <c r="T102" s="206"/>
      <c r="AT102" s="207" t="s">
        <v>132</v>
      </c>
      <c r="AU102" s="207" t="s">
        <v>82</v>
      </c>
      <c r="AV102" s="12" t="s">
        <v>82</v>
      </c>
      <c r="AW102" s="12" t="s">
        <v>33</v>
      </c>
      <c r="AX102" s="12" t="s">
        <v>72</v>
      </c>
      <c r="AY102" s="207" t="s">
        <v>123</v>
      </c>
    </row>
    <row r="103" spans="2:65" s="11" customFormat="1" ht="11.25">
      <c r="B103" s="186"/>
      <c r="C103" s="187"/>
      <c r="D103" s="188" t="s">
        <v>132</v>
      </c>
      <c r="E103" s="189" t="s">
        <v>19</v>
      </c>
      <c r="F103" s="190" t="s">
        <v>151</v>
      </c>
      <c r="G103" s="187"/>
      <c r="H103" s="189" t="s">
        <v>19</v>
      </c>
      <c r="I103" s="191"/>
      <c r="J103" s="187"/>
      <c r="K103" s="187"/>
      <c r="L103" s="192"/>
      <c r="M103" s="193"/>
      <c r="N103" s="194"/>
      <c r="O103" s="194"/>
      <c r="P103" s="194"/>
      <c r="Q103" s="194"/>
      <c r="R103" s="194"/>
      <c r="S103" s="194"/>
      <c r="T103" s="195"/>
      <c r="AT103" s="196" t="s">
        <v>132</v>
      </c>
      <c r="AU103" s="196" t="s">
        <v>82</v>
      </c>
      <c r="AV103" s="11" t="s">
        <v>80</v>
      </c>
      <c r="AW103" s="11" t="s">
        <v>33</v>
      </c>
      <c r="AX103" s="11" t="s">
        <v>72</v>
      </c>
      <c r="AY103" s="196" t="s">
        <v>123</v>
      </c>
    </row>
    <row r="104" spans="2:65" s="12" customFormat="1" ht="11.25">
      <c r="B104" s="197"/>
      <c r="C104" s="198"/>
      <c r="D104" s="188" t="s">
        <v>132</v>
      </c>
      <c r="E104" s="199" t="s">
        <v>19</v>
      </c>
      <c r="F104" s="200" t="s">
        <v>152</v>
      </c>
      <c r="G104" s="198"/>
      <c r="H104" s="201">
        <v>460</v>
      </c>
      <c r="I104" s="202"/>
      <c r="J104" s="198"/>
      <c r="K104" s="198"/>
      <c r="L104" s="203"/>
      <c r="M104" s="204"/>
      <c r="N104" s="205"/>
      <c r="O104" s="205"/>
      <c r="P104" s="205"/>
      <c r="Q104" s="205"/>
      <c r="R104" s="205"/>
      <c r="S104" s="205"/>
      <c r="T104" s="206"/>
      <c r="AT104" s="207" t="s">
        <v>132</v>
      </c>
      <c r="AU104" s="207" t="s">
        <v>82</v>
      </c>
      <c r="AV104" s="12" t="s">
        <v>82</v>
      </c>
      <c r="AW104" s="12" t="s">
        <v>33</v>
      </c>
      <c r="AX104" s="12" t="s">
        <v>72</v>
      </c>
      <c r="AY104" s="207" t="s">
        <v>123</v>
      </c>
    </row>
    <row r="105" spans="2:65" s="11" customFormat="1" ht="11.25">
      <c r="B105" s="186"/>
      <c r="C105" s="187"/>
      <c r="D105" s="188" t="s">
        <v>132</v>
      </c>
      <c r="E105" s="189" t="s">
        <v>19</v>
      </c>
      <c r="F105" s="190" t="s">
        <v>135</v>
      </c>
      <c r="G105" s="187"/>
      <c r="H105" s="189" t="s">
        <v>19</v>
      </c>
      <c r="I105" s="191"/>
      <c r="J105" s="187"/>
      <c r="K105" s="187"/>
      <c r="L105" s="192"/>
      <c r="M105" s="193"/>
      <c r="N105" s="194"/>
      <c r="O105" s="194"/>
      <c r="P105" s="194"/>
      <c r="Q105" s="194"/>
      <c r="R105" s="194"/>
      <c r="S105" s="194"/>
      <c r="T105" s="195"/>
      <c r="AT105" s="196" t="s">
        <v>132</v>
      </c>
      <c r="AU105" s="196" t="s">
        <v>82</v>
      </c>
      <c r="AV105" s="11" t="s">
        <v>80</v>
      </c>
      <c r="AW105" s="11" t="s">
        <v>33</v>
      </c>
      <c r="AX105" s="11" t="s">
        <v>72</v>
      </c>
      <c r="AY105" s="196" t="s">
        <v>123</v>
      </c>
    </row>
    <row r="106" spans="2:65" s="12" customFormat="1" ht="11.25">
      <c r="B106" s="197"/>
      <c r="C106" s="198"/>
      <c r="D106" s="188" t="s">
        <v>132</v>
      </c>
      <c r="E106" s="199" t="s">
        <v>19</v>
      </c>
      <c r="F106" s="200" t="s">
        <v>153</v>
      </c>
      <c r="G106" s="198"/>
      <c r="H106" s="201">
        <v>383</v>
      </c>
      <c r="I106" s="202"/>
      <c r="J106" s="198"/>
      <c r="K106" s="198"/>
      <c r="L106" s="203"/>
      <c r="M106" s="204"/>
      <c r="N106" s="205"/>
      <c r="O106" s="205"/>
      <c r="P106" s="205"/>
      <c r="Q106" s="205"/>
      <c r="R106" s="205"/>
      <c r="S106" s="205"/>
      <c r="T106" s="206"/>
      <c r="AT106" s="207" t="s">
        <v>132</v>
      </c>
      <c r="AU106" s="207" t="s">
        <v>82</v>
      </c>
      <c r="AV106" s="12" t="s">
        <v>82</v>
      </c>
      <c r="AW106" s="12" t="s">
        <v>33</v>
      </c>
      <c r="AX106" s="12" t="s">
        <v>72</v>
      </c>
      <c r="AY106" s="207" t="s">
        <v>123</v>
      </c>
    </row>
    <row r="107" spans="2:65" s="13" customFormat="1" ht="11.25">
      <c r="B107" s="208"/>
      <c r="C107" s="209"/>
      <c r="D107" s="188" t="s">
        <v>132</v>
      </c>
      <c r="E107" s="210" t="s">
        <v>19</v>
      </c>
      <c r="F107" s="211" t="s">
        <v>137</v>
      </c>
      <c r="G107" s="209"/>
      <c r="H107" s="212">
        <v>1143</v>
      </c>
      <c r="I107" s="213"/>
      <c r="J107" s="209"/>
      <c r="K107" s="209"/>
      <c r="L107" s="214"/>
      <c r="M107" s="215"/>
      <c r="N107" s="216"/>
      <c r="O107" s="216"/>
      <c r="P107" s="216"/>
      <c r="Q107" s="216"/>
      <c r="R107" s="216"/>
      <c r="S107" s="216"/>
      <c r="T107" s="217"/>
      <c r="AT107" s="218" t="s">
        <v>132</v>
      </c>
      <c r="AU107" s="218" t="s">
        <v>82</v>
      </c>
      <c r="AV107" s="13" t="s">
        <v>130</v>
      </c>
      <c r="AW107" s="13" t="s">
        <v>33</v>
      </c>
      <c r="AX107" s="13" t="s">
        <v>80</v>
      </c>
      <c r="AY107" s="218" t="s">
        <v>123</v>
      </c>
    </row>
    <row r="108" spans="2:65" s="1" customFormat="1" ht="16.5" customHeight="1">
      <c r="B108" s="34"/>
      <c r="C108" s="174" t="s">
        <v>130</v>
      </c>
      <c r="D108" s="174" t="s">
        <v>125</v>
      </c>
      <c r="E108" s="175" t="s">
        <v>154</v>
      </c>
      <c r="F108" s="176" t="s">
        <v>155</v>
      </c>
      <c r="G108" s="177" t="s">
        <v>146</v>
      </c>
      <c r="H108" s="178">
        <v>1143</v>
      </c>
      <c r="I108" s="179"/>
      <c r="J108" s="180">
        <f>ROUND(I108*H108,2)</f>
        <v>0</v>
      </c>
      <c r="K108" s="176" t="s">
        <v>129</v>
      </c>
      <c r="L108" s="38"/>
      <c r="M108" s="181" t="s">
        <v>19</v>
      </c>
      <c r="N108" s="182" t="s">
        <v>43</v>
      </c>
      <c r="O108" s="60"/>
      <c r="P108" s="183">
        <f>O108*H108</f>
        <v>0</v>
      </c>
      <c r="Q108" s="183">
        <v>0</v>
      </c>
      <c r="R108" s="183">
        <f>Q108*H108</f>
        <v>0</v>
      </c>
      <c r="S108" s="183">
        <v>0</v>
      </c>
      <c r="T108" s="184">
        <f>S108*H108</f>
        <v>0</v>
      </c>
      <c r="AR108" s="17" t="s">
        <v>130</v>
      </c>
      <c r="AT108" s="17" t="s">
        <v>125</v>
      </c>
      <c r="AU108" s="17" t="s">
        <v>82</v>
      </c>
      <c r="AY108" s="17" t="s">
        <v>123</v>
      </c>
      <c r="BE108" s="185">
        <f>IF(N108="základní",J108,0)</f>
        <v>0</v>
      </c>
      <c r="BF108" s="185">
        <f>IF(N108="snížená",J108,0)</f>
        <v>0</v>
      </c>
      <c r="BG108" s="185">
        <f>IF(N108="zákl. přenesená",J108,0)</f>
        <v>0</v>
      </c>
      <c r="BH108" s="185">
        <f>IF(N108="sníž. přenesená",J108,0)</f>
        <v>0</v>
      </c>
      <c r="BI108" s="185">
        <f>IF(N108="nulová",J108,0)</f>
        <v>0</v>
      </c>
      <c r="BJ108" s="17" t="s">
        <v>80</v>
      </c>
      <c r="BK108" s="185">
        <f>ROUND(I108*H108,2)</f>
        <v>0</v>
      </c>
      <c r="BL108" s="17" t="s">
        <v>130</v>
      </c>
      <c r="BM108" s="17" t="s">
        <v>156</v>
      </c>
    </row>
    <row r="109" spans="2:65" s="1" customFormat="1" ht="16.5" customHeight="1">
      <c r="B109" s="34"/>
      <c r="C109" s="174" t="s">
        <v>157</v>
      </c>
      <c r="D109" s="174" t="s">
        <v>125</v>
      </c>
      <c r="E109" s="175" t="s">
        <v>158</v>
      </c>
      <c r="F109" s="176" t="s">
        <v>159</v>
      </c>
      <c r="G109" s="177" t="s">
        <v>146</v>
      </c>
      <c r="H109" s="178">
        <v>139</v>
      </c>
      <c r="I109" s="179"/>
      <c r="J109" s="180">
        <f>ROUND(I109*H109,2)</f>
        <v>0</v>
      </c>
      <c r="K109" s="176" t="s">
        <v>129</v>
      </c>
      <c r="L109" s="38"/>
      <c r="M109" s="181" t="s">
        <v>19</v>
      </c>
      <c r="N109" s="182" t="s">
        <v>43</v>
      </c>
      <c r="O109" s="60"/>
      <c r="P109" s="183">
        <f>O109*H109</f>
        <v>0</v>
      </c>
      <c r="Q109" s="183">
        <v>1.0424E-4</v>
      </c>
      <c r="R109" s="183">
        <f>Q109*H109</f>
        <v>1.4489360000000001E-2</v>
      </c>
      <c r="S109" s="183">
        <v>0</v>
      </c>
      <c r="T109" s="184">
        <f>S109*H109</f>
        <v>0</v>
      </c>
      <c r="AR109" s="17" t="s">
        <v>130</v>
      </c>
      <c r="AT109" s="17" t="s">
        <v>125</v>
      </c>
      <c r="AU109" s="17" t="s">
        <v>82</v>
      </c>
      <c r="AY109" s="17" t="s">
        <v>123</v>
      </c>
      <c r="BE109" s="185">
        <f>IF(N109="základní",J109,0)</f>
        <v>0</v>
      </c>
      <c r="BF109" s="185">
        <f>IF(N109="snížená",J109,0)</f>
        <v>0</v>
      </c>
      <c r="BG109" s="185">
        <f>IF(N109="zákl. přenesená",J109,0)</f>
        <v>0</v>
      </c>
      <c r="BH109" s="185">
        <f>IF(N109="sníž. přenesená",J109,0)</f>
        <v>0</v>
      </c>
      <c r="BI109" s="185">
        <f>IF(N109="nulová",J109,0)</f>
        <v>0</v>
      </c>
      <c r="BJ109" s="17" t="s">
        <v>80</v>
      </c>
      <c r="BK109" s="185">
        <f>ROUND(I109*H109,2)</f>
        <v>0</v>
      </c>
      <c r="BL109" s="17" t="s">
        <v>130</v>
      </c>
      <c r="BM109" s="17" t="s">
        <v>160</v>
      </c>
    </row>
    <row r="110" spans="2:65" s="11" customFormat="1" ht="11.25">
      <c r="B110" s="186"/>
      <c r="C110" s="187"/>
      <c r="D110" s="188" t="s">
        <v>132</v>
      </c>
      <c r="E110" s="189" t="s">
        <v>19</v>
      </c>
      <c r="F110" s="190" t="s">
        <v>148</v>
      </c>
      <c r="G110" s="187"/>
      <c r="H110" s="189" t="s">
        <v>19</v>
      </c>
      <c r="I110" s="191"/>
      <c r="J110" s="187"/>
      <c r="K110" s="187"/>
      <c r="L110" s="192"/>
      <c r="M110" s="193"/>
      <c r="N110" s="194"/>
      <c r="O110" s="194"/>
      <c r="P110" s="194"/>
      <c r="Q110" s="194"/>
      <c r="R110" s="194"/>
      <c r="S110" s="194"/>
      <c r="T110" s="195"/>
      <c r="AT110" s="196" t="s">
        <v>132</v>
      </c>
      <c r="AU110" s="196" t="s">
        <v>82</v>
      </c>
      <c r="AV110" s="11" t="s">
        <v>80</v>
      </c>
      <c r="AW110" s="11" t="s">
        <v>33</v>
      </c>
      <c r="AX110" s="11" t="s">
        <v>72</v>
      </c>
      <c r="AY110" s="196" t="s">
        <v>123</v>
      </c>
    </row>
    <row r="111" spans="2:65" s="12" customFormat="1" ht="11.25">
      <c r="B111" s="197"/>
      <c r="C111" s="198"/>
      <c r="D111" s="188" t="s">
        <v>132</v>
      </c>
      <c r="E111" s="199" t="s">
        <v>19</v>
      </c>
      <c r="F111" s="200" t="s">
        <v>161</v>
      </c>
      <c r="G111" s="198"/>
      <c r="H111" s="201">
        <v>24</v>
      </c>
      <c r="I111" s="202"/>
      <c r="J111" s="198"/>
      <c r="K111" s="198"/>
      <c r="L111" s="203"/>
      <c r="M111" s="204"/>
      <c r="N111" s="205"/>
      <c r="O111" s="205"/>
      <c r="P111" s="205"/>
      <c r="Q111" s="205"/>
      <c r="R111" s="205"/>
      <c r="S111" s="205"/>
      <c r="T111" s="206"/>
      <c r="AT111" s="207" t="s">
        <v>132</v>
      </c>
      <c r="AU111" s="207" t="s">
        <v>82</v>
      </c>
      <c r="AV111" s="12" t="s">
        <v>82</v>
      </c>
      <c r="AW111" s="12" t="s">
        <v>33</v>
      </c>
      <c r="AX111" s="12" t="s">
        <v>72</v>
      </c>
      <c r="AY111" s="207" t="s">
        <v>123</v>
      </c>
    </row>
    <row r="112" spans="2:65" s="11" customFormat="1" ht="11.25">
      <c r="B112" s="186"/>
      <c r="C112" s="187"/>
      <c r="D112" s="188" t="s">
        <v>132</v>
      </c>
      <c r="E112" s="189" t="s">
        <v>19</v>
      </c>
      <c r="F112" s="190" t="s">
        <v>133</v>
      </c>
      <c r="G112" s="187"/>
      <c r="H112" s="189" t="s">
        <v>19</v>
      </c>
      <c r="I112" s="191"/>
      <c r="J112" s="187"/>
      <c r="K112" s="187"/>
      <c r="L112" s="192"/>
      <c r="M112" s="193"/>
      <c r="N112" s="194"/>
      <c r="O112" s="194"/>
      <c r="P112" s="194"/>
      <c r="Q112" s="194"/>
      <c r="R112" s="194"/>
      <c r="S112" s="194"/>
      <c r="T112" s="195"/>
      <c r="AT112" s="196" t="s">
        <v>132</v>
      </c>
      <c r="AU112" s="196" t="s">
        <v>82</v>
      </c>
      <c r="AV112" s="11" t="s">
        <v>80</v>
      </c>
      <c r="AW112" s="11" t="s">
        <v>33</v>
      </c>
      <c r="AX112" s="11" t="s">
        <v>72</v>
      </c>
      <c r="AY112" s="196" t="s">
        <v>123</v>
      </c>
    </row>
    <row r="113" spans="2:65" s="12" customFormat="1" ht="11.25">
      <c r="B113" s="197"/>
      <c r="C113" s="198"/>
      <c r="D113" s="188" t="s">
        <v>132</v>
      </c>
      <c r="E113" s="199" t="s">
        <v>19</v>
      </c>
      <c r="F113" s="200" t="s">
        <v>162</v>
      </c>
      <c r="G113" s="198"/>
      <c r="H113" s="201">
        <v>80</v>
      </c>
      <c r="I113" s="202"/>
      <c r="J113" s="198"/>
      <c r="K113" s="198"/>
      <c r="L113" s="203"/>
      <c r="M113" s="204"/>
      <c r="N113" s="205"/>
      <c r="O113" s="205"/>
      <c r="P113" s="205"/>
      <c r="Q113" s="205"/>
      <c r="R113" s="205"/>
      <c r="S113" s="205"/>
      <c r="T113" s="206"/>
      <c r="AT113" s="207" t="s">
        <v>132</v>
      </c>
      <c r="AU113" s="207" t="s">
        <v>82</v>
      </c>
      <c r="AV113" s="12" t="s">
        <v>82</v>
      </c>
      <c r="AW113" s="12" t="s">
        <v>33</v>
      </c>
      <c r="AX113" s="12" t="s">
        <v>72</v>
      </c>
      <c r="AY113" s="207" t="s">
        <v>123</v>
      </c>
    </row>
    <row r="114" spans="2:65" s="11" customFormat="1" ht="11.25">
      <c r="B114" s="186"/>
      <c r="C114" s="187"/>
      <c r="D114" s="188" t="s">
        <v>132</v>
      </c>
      <c r="E114" s="189" t="s">
        <v>19</v>
      </c>
      <c r="F114" s="190" t="s">
        <v>151</v>
      </c>
      <c r="G114" s="187"/>
      <c r="H114" s="189" t="s">
        <v>19</v>
      </c>
      <c r="I114" s="191"/>
      <c r="J114" s="187"/>
      <c r="K114" s="187"/>
      <c r="L114" s="192"/>
      <c r="M114" s="193"/>
      <c r="N114" s="194"/>
      <c r="O114" s="194"/>
      <c r="P114" s="194"/>
      <c r="Q114" s="194"/>
      <c r="R114" s="194"/>
      <c r="S114" s="194"/>
      <c r="T114" s="195"/>
      <c r="AT114" s="196" t="s">
        <v>132</v>
      </c>
      <c r="AU114" s="196" t="s">
        <v>82</v>
      </c>
      <c r="AV114" s="11" t="s">
        <v>80</v>
      </c>
      <c r="AW114" s="11" t="s">
        <v>33</v>
      </c>
      <c r="AX114" s="11" t="s">
        <v>72</v>
      </c>
      <c r="AY114" s="196" t="s">
        <v>123</v>
      </c>
    </row>
    <row r="115" spans="2:65" s="12" customFormat="1" ht="11.25">
      <c r="B115" s="197"/>
      <c r="C115" s="198"/>
      <c r="D115" s="188" t="s">
        <v>132</v>
      </c>
      <c r="E115" s="199" t="s">
        <v>19</v>
      </c>
      <c r="F115" s="200" t="s">
        <v>163</v>
      </c>
      <c r="G115" s="198"/>
      <c r="H115" s="201">
        <v>15</v>
      </c>
      <c r="I115" s="202"/>
      <c r="J115" s="198"/>
      <c r="K115" s="198"/>
      <c r="L115" s="203"/>
      <c r="M115" s="204"/>
      <c r="N115" s="205"/>
      <c r="O115" s="205"/>
      <c r="P115" s="205"/>
      <c r="Q115" s="205"/>
      <c r="R115" s="205"/>
      <c r="S115" s="205"/>
      <c r="T115" s="206"/>
      <c r="AT115" s="207" t="s">
        <v>132</v>
      </c>
      <c r="AU115" s="207" t="s">
        <v>82</v>
      </c>
      <c r="AV115" s="12" t="s">
        <v>82</v>
      </c>
      <c r="AW115" s="12" t="s">
        <v>33</v>
      </c>
      <c r="AX115" s="12" t="s">
        <v>72</v>
      </c>
      <c r="AY115" s="207" t="s">
        <v>123</v>
      </c>
    </row>
    <row r="116" spans="2:65" s="11" customFormat="1" ht="11.25">
      <c r="B116" s="186"/>
      <c r="C116" s="187"/>
      <c r="D116" s="188" t="s">
        <v>132</v>
      </c>
      <c r="E116" s="189" t="s">
        <v>19</v>
      </c>
      <c r="F116" s="190" t="s">
        <v>135</v>
      </c>
      <c r="G116" s="187"/>
      <c r="H116" s="189" t="s">
        <v>19</v>
      </c>
      <c r="I116" s="191"/>
      <c r="J116" s="187"/>
      <c r="K116" s="187"/>
      <c r="L116" s="192"/>
      <c r="M116" s="193"/>
      <c r="N116" s="194"/>
      <c r="O116" s="194"/>
      <c r="P116" s="194"/>
      <c r="Q116" s="194"/>
      <c r="R116" s="194"/>
      <c r="S116" s="194"/>
      <c r="T116" s="195"/>
      <c r="AT116" s="196" t="s">
        <v>132</v>
      </c>
      <c r="AU116" s="196" t="s">
        <v>82</v>
      </c>
      <c r="AV116" s="11" t="s">
        <v>80</v>
      </c>
      <c r="AW116" s="11" t="s">
        <v>33</v>
      </c>
      <c r="AX116" s="11" t="s">
        <v>72</v>
      </c>
      <c r="AY116" s="196" t="s">
        <v>123</v>
      </c>
    </row>
    <row r="117" spans="2:65" s="12" customFormat="1" ht="11.25">
      <c r="B117" s="197"/>
      <c r="C117" s="198"/>
      <c r="D117" s="188" t="s">
        <v>132</v>
      </c>
      <c r="E117" s="199" t="s">
        <v>19</v>
      </c>
      <c r="F117" s="200" t="s">
        <v>164</v>
      </c>
      <c r="G117" s="198"/>
      <c r="H117" s="201">
        <v>20</v>
      </c>
      <c r="I117" s="202"/>
      <c r="J117" s="198"/>
      <c r="K117" s="198"/>
      <c r="L117" s="203"/>
      <c r="M117" s="204"/>
      <c r="N117" s="205"/>
      <c r="O117" s="205"/>
      <c r="P117" s="205"/>
      <c r="Q117" s="205"/>
      <c r="R117" s="205"/>
      <c r="S117" s="205"/>
      <c r="T117" s="206"/>
      <c r="AT117" s="207" t="s">
        <v>132</v>
      </c>
      <c r="AU117" s="207" t="s">
        <v>82</v>
      </c>
      <c r="AV117" s="12" t="s">
        <v>82</v>
      </c>
      <c r="AW117" s="12" t="s">
        <v>33</v>
      </c>
      <c r="AX117" s="12" t="s">
        <v>72</v>
      </c>
      <c r="AY117" s="207" t="s">
        <v>123</v>
      </c>
    </row>
    <row r="118" spans="2:65" s="13" customFormat="1" ht="11.25">
      <c r="B118" s="208"/>
      <c r="C118" s="209"/>
      <c r="D118" s="188" t="s">
        <v>132</v>
      </c>
      <c r="E118" s="210" t="s">
        <v>19</v>
      </c>
      <c r="F118" s="211" t="s">
        <v>137</v>
      </c>
      <c r="G118" s="209"/>
      <c r="H118" s="212">
        <v>139</v>
      </c>
      <c r="I118" s="213"/>
      <c r="J118" s="209"/>
      <c r="K118" s="209"/>
      <c r="L118" s="214"/>
      <c r="M118" s="215"/>
      <c r="N118" s="216"/>
      <c r="O118" s="216"/>
      <c r="P118" s="216"/>
      <c r="Q118" s="216"/>
      <c r="R118" s="216"/>
      <c r="S118" s="216"/>
      <c r="T118" s="217"/>
      <c r="AT118" s="218" t="s">
        <v>132</v>
      </c>
      <c r="AU118" s="218" t="s">
        <v>82</v>
      </c>
      <c r="AV118" s="13" t="s">
        <v>130</v>
      </c>
      <c r="AW118" s="13" t="s">
        <v>33</v>
      </c>
      <c r="AX118" s="13" t="s">
        <v>80</v>
      </c>
      <c r="AY118" s="218" t="s">
        <v>123</v>
      </c>
    </row>
    <row r="119" spans="2:65" s="1" customFormat="1" ht="22.5" customHeight="1">
      <c r="B119" s="34"/>
      <c r="C119" s="174" t="s">
        <v>165</v>
      </c>
      <c r="D119" s="174" t="s">
        <v>125</v>
      </c>
      <c r="E119" s="175" t="s">
        <v>166</v>
      </c>
      <c r="F119" s="176" t="s">
        <v>167</v>
      </c>
      <c r="G119" s="177" t="s">
        <v>146</v>
      </c>
      <c r="H119" s="178">
        <v>139</v>
      </c>
      <c r="I119" s="179"/>
      <c r="J119" s="180">
        <f>ROUND(I119*H119,2)</f>
        <v>0</v>
      </c>
      <c r="K119" s="176" t="s">
        <v>129</v>
      </c>
      <c r="L119" s="38"/>
      <c r="M119" s="181" t="s">
        <v>19</v>
      </c>
      <c r="N119" s="182" t="s">
        <v>43</v>
      </c>
      <c r="O119" s="60"/>
      <c r="P119" s="183">
        <f>O119*H119</f>
        <v>0</v>
      </c>
      <c r="Q119" s="183">
        <v>0</v>
      </c>
      <c r="R119" s="183">
        <f>Q119*H119</f>
        <v>0</v>
      </c>
      <c r="S119" s="183">
        <v>0</v>
      </c>
      <c r="T119" s="184">
        <f>S119*H119</f>
        <v>0</v>
      </c>
      <c r="AR119" s="17" t="s">
        <v>130</v>
      </c>
      <c r="AT119" s="17" t="s">
        <v>125</v>
      </c>
      <c r="AU119" s="17" t="s">
        <v>82</v>
      </c>
      <c r="AY119" s="17" t="s">
        <v>123</v>
      </c>
      <c r="BE119" s="185">
        <f>IF(N119="základní",J119,0)</f>
        <v>0</v>
      </c>
      <c r="BF119" s="185">
        <f>IF(N119="snížená",J119,0)</f>
        <v>0</v>
      </c>
      <c r="BG119" s="185">
        <f>IF(N119="zákl. přenesená",J119,0)</f>
        <v>0</v>
      </c>
      <c r="BH119" s="185">
        <f>IF(N119="sníž. přenesená",J119,0)</f>
        <v>0</v>
      </c>
      <c r="BI119" s="185">
        <f>IF(N119="nulová",J119,0)</f>
        <v>0</v>
      </c>
      <c r="BJ119" s="17" t="s">
        <v>80</v>
      </c>
      <c r="BK119" s="185">
        <f>ROUND(I119*H119,2)</f>
        <v>0</v>
      </c>
      <c r="BL119" s="17" t="s">
        <v>130</v>
      </c>
      <c r="BM119" s="17" t="s">
        <v>168</v>
      </c>
    </row>
    <row r="120" spans="2:65" s="1" customFormat="1" ht="22.5" customHeight="1">
      <c r="B120" s="34"/>
      <c r="C120" s="174" t="s">
        <v>169</v>
      </c>
      <c r="D120" s="174" t="s">
        <v>125</v>
      </c>
      <c r="E120" s="175" t="s">
        <v>170</v>
      </c>
      <c r="F120" s="176" t="s">
        <v>171</v>
      </c>
      <c r="G120" s="177" t="s">
        <v>172</v>
      </c>
      <c r="H120" s="178">
        <v>640.06799999999998</v>
      </c>
      <c r="I120" s="179"/>
      <c r="J120" s="180">
        <f>ROUND(I120*H120,2)</f>
        <v>0</v>
      </c>
      <c r="K120" s="176" t="s">
        <v>129</v>
      </c>
      <c r="L120" s="38"/>
      <c r="M120" s="181" t="s">
        <v>19</v>
      </c>
      <c r="N120" s="182" t="s">
        <v>43</v>
      </c>
      <c r="O120" s="60"/>
      <c r="P120" s="183">
        <f>O120*H120</f>
        <v>0</v>
      </c>
      <c r="Q120" s="183">
        <v>0</v>
      </c>
      <c r="R120" s="183">
        <f>Q120*H120</f>
        <v>0</v>
      </c>
      <c r="S120" s="183">
        <v>0</v>
      </c>
      <c r="T120" s="184">
        <f>S120*H120</f>
        <v>0</v>
      </c>
      <c r="AR120" s="17" t="s">
        <v>130</v>
      </c>
      <c r="AT120" s="17" t="s">
        <v>125</v>
      </c>
      <c r="AU120" s="17" t="s">
        <v>82</v>
      </c>
      <c r="AY120" s="17" t="s">
        <v>123</v>
      </c>
      <c r="BE120" s="185">
        <f>IF(N120="základní",J120,0)</f>
        <v>0</v>
      </c>
      <c r="BF120" s="185">
        <f>IF(N120="snížená",J120,0)</f>
        <v>0</v>
      </c>
      <c r="BG120" s="185">
        <f>IF(N120="zákl. přenesená",J120,0)</f>
        <v>0</v>
      </c>
      <c r="BH120" s="185">
        <f>IF(N120="sníž. přenesená",J120,0)</f>
        <v>0</v>
      </c>
      <c r="BI120" s="185">
        <f>IF(N120="nulová",J120,0)</f>
        <v>0</v>
      </c>
      <c r="BJ120" s="17" t="s">
        <v>80</v>
      </c>
      <c r="BK120" s="185">
        <f>ROUND(I120*H120,2)</f>
        <v>0</v>
      </c>
      <c r="BL120" s="17" t="s">
        <v>130</v>
      </c>
      <c r="BM120" s="17" t="s">
        <v>173</v>
      </c>
    </row>
    <row r="121" spans="2:65" s="11" customFormat="1" ht="11.25">
      <c r="B121" s="186"/>
      <c r="C121" s="187"/>
      <c r="D121" s="188" t="s">
        <v>132</v>
      </c>
      <c r="E121" s="189" t="s">
        <v>19</v>
      </c>
      <c r="F121" s="190" t="s">
        <v>174</v>
      </c>
      <c r="G121" s="187"/>
      <c r="H121" s="189" t="s">
        <v>19</v>
      </c>
      <c r="I121" s="191"/>
      <c r="J121" s="187"/>
      <c r="K121" s="187"/>
      <c r="L121" s="192"/>
      <c r="M121" s="193"/>
      <c r="N121" s="194"/>
      <c r="O121" s="194"/>
      <c r="P121" s="194"/>
      <c r="Q121" s="194"/>
      <c r="R121" s="194"/>
      <c r="S121" s="194"/>
      <c r="T121" s="195"/>
      <c r="AT121" s="196" t="s">
        <v>132</v>
      </c>
      <c r="AU121" s="196" t="s">
        <v>82</v>
      </c>
      <c r="AV121" s="11" t="s">
        <v>80</v>
      </c>
      <c r="AW121" s="11" t="s">
        <v>33</v>
      </c>
      <c r="AX121" s="11" t="s">
        <v>72</v>
      </c>
      <c r="AY121" s="196" t="s">
        <v>123</v>
      </c>
    </row>
    <row r="122" spans="2:65" s="12" customFormat="1" ht="11.25">
      <c r="B122" s="197"/>
      <c r="C122" s="198"/>
      <c r="D122" s="188" t="s">
        <v>132</v>
      </c>
      <c r="E122" s="199" t="s">
        <v>19</v>
      </c>
      <c r="F122" s="200" t="s">
        <v>175</v>
      </c>
      <c r="G122" s="198"/>
      <c r="H122" s="201">
        <v>346.96</v>
      </c>
      <c r="I122" s="202"/>
      <c r="J122" s="198"/>
      <c r="K122" s="198"/>
      <c r="L122" s="203"/>
      <c r="M122" s="204"/>
      <c r="N122" s="205"/>
      <c r="O122" s="205"/>
      <c r="P122" s="205"/>
      <c r="Q122" s="205"/>
      <c r="R122" s="205"/>
      <c r="S122" s="205"/>
      <c r="T122" s="206"/>
      <c r="AT122" s="207" t="s">
        <v>132</v>
      </c>
      <c r="AU122" s="207" t="s">
        <v>82</v>
      </c>
      <c r="AV122" s="12" t="s">
        <v>82</v>
      </c>
      <c r="AW122" s="12" t="s">
        <v>33</v>
      </c>
      <c r="AX122" s="12" t="s">
        <v>72</v>
      </c>
      <c r="AY122" s="207" t="s">
        <v>123</v>
      </c>
    </row>
    <row r="123" spans="2:65" s="12" customFormat="1" ht="11.25">
      <c r="B123" s="197"/>
      <c r="C123" s="198"/>
      <c r="D123" s="188" t="s">
        <v>132</v>
      </c>
      <c r="E123" s="199" t="s">
        <v>19</v>
      </c>
      <c r="F123" s="200" t="s">
        <v>176</v>
      </c>
      <c r="G123" s="198"/>
      <c r="H123" s="201">
        <v>1.95</v>
      </c>
      <c r="I123" s="202"/>
      <c r="J123" s="198"/>
      <c r="K123" s="198"/>
      <c r="L123" s="203"/>
      <c r="M123" s="204"/>
      <c r="N123" s="205"/>
      <c r="O123" s="205"/>
      <c r="P123" s="205"/>
      <c r="Q123" s="205"/>
      <c r="R123" s="205"/>
      <c r="S123" s="205"/>
      <c r="T123" s="206"/>
      <c r="AT123" s="207" t="s">
        <v>132</v>
      </c>
      <c r="AU123" s="207" t="s">
        <v>82</v>
      </c>
      <c r="AV123" s="12" t="s">
        <v>82</v>
      </c>
      <c r="AW123" s="12" t="s">
        <v>33</v>
      </c>
      <c r="AX123" s="12" t="s">
        <v>72</v>
      </c>
      <c r="AY123" s="207" t="s">
        <v>123</v>
      </c>
    </row>
    <row r="124" spans="2:65" s="14" customFormat="1" ht="11.25">
      <c r="B124" s="219"/>
      <c r="C124" s="220"/>
      <c r="D124" s="188" t="s">
        <v>132</v>
      </c>
      <c r="E124" s="221" t="s">
        <v>19</v>
      </c>
      <c r="F124" s="222" t="s">
        <v>177</v>
      </c>
      <c r="G124" s="220"/>
      <c r="H124" s="223">
        <v>348.91</v>
      </c>
      <c r="I124" s="224"/>
      <c r="J124" s="220"/>
      <c r="K124" s="220"/>
      <c r="L124" s="225"/>
      <c r="M124" s="226"/>
      <c r="N124" s="227"/>
      <c r="O124" s="227"/>
      <c r="P124" s="227"/>
      <c r="Q124" s="227"/>
      <c r="R124" s="227"/>
      <c r="S124" s="227"/>
      <c r="T124" s="228"/>
      <c r="AT124" s="229" t="s">
        <v>132</v>
      </c>
      <c r="AU124" s="229" t="s">
        <v>82</v>
      </c>
      <c r="AV124" s="14" t="s">
        <v>143</v>
      </c>
      <c r="AW124" s="14" t="s">
        <v>33</v>
      </c>
      <c r="AX124" s="14" t="s">
        <v>72</v>
      </c>
      <c r="AY124" s="229" t="s">
        <v>123</v>
      </c>
    </row>
    <row r="125" spans="2:65" s="11" customFormat="1" ht="11.25">
      <c r="B125" s="186"/>
      <c r="C125" s="187"/>
      <c r="D125" s="188" t="s">
        <v>132</v>
      </c>
      <c r="E125" s="189" t="s">
        <v>19</v>
      </c>
      <c r="F125" s="190" t="s">
        <v>178</v>
      </c>
      <c r="G125" s="187"/>
      <c r="H125" s="189" t="s">
        <v>19</v>
      </c>
      <c r="I125" s="191"/>
      <c r="J125" s="187"/>
      <c r="K125" s="187"/>
      <c r="L125" s="192"/>
      <c r="M125" s="193"/>
      <c r="N125" s="194"/>
      <c r="O125" s="194"/>
      <c r="P125" s="194"/>
      <c r="Q125" s="194"/>
      <c r="R125" s="194"/>
      <c r="S125" s="194"/>
      <c r="T125" s="195"/>
      <c r="AT125" s="196" t="s">
        <v>132</v>
      </c>
      <c r="AU125" s="196" t="s">
        <v>82</v>
      </c>
      <c r="AV125" s="11" t="s">
        <v>80</v>
      </c>
      <c r="AW125" s="11" t="s">
        <v>33</v>
      </c>
      <c r="AX125" s="11" t="s">
        <v>72</v>
      </c>
      <c r="AY125" s="196" t="s">
        <v>123</v>
      </c>
    </row>
    <row r="126" spans="2:65" s="12" customFormat="1" ht="11.25">
      <c r="B126" s="197"/>
      <c r="C126" s="198"/>
      <c r="D126" s="188" t="s">
        <v>132</v>
      </c>
      <c r="E126" s="199" t="s">
        <v>19</v>
      </c>
      <c r="F126" s="200" t="s">
        <v>179</v>
      </c>
      <c r="G126" s="198"/>
      <c r="H126" s="201">
        <v>134.09</v>
      </c>
      <c r="I126" s="202"/>
      <c r="J126" s="198"/>
      <c r="K126" s="198"/>
      <c r="L126" s="203"/>
      <c r="M126" s="204"/>
      <c r="N126" s="205"/>
      <c r="O126" s="205"/>
      <c r="P126" s="205"/>
      <c r="Q126" s="205"/>
      <c r="R126" s="205"/>
      <c r="S126" s="205"/>
      <c r="T126" s="206"/>
      <c r="AT126" s="207" t="s">
        <v>132</v>
      </c>
      <c r="AU126" s="207" t="s">
        <v>82</v>
      </c>
      <c r="AV126" s="12" t="s">
        <v>82</v>
      </c>
      <c r="AW126" s="12" t="s">
        <v>33</v>
      </c>
      <c r="AX126" s="12" t="s">
        <v>72</v>
      </c>
      <c r="AY126" s="207" t="s">
        <v>123</v>
      </c>
    </row>
    <row r="127" spans="2:65" s="12" customFormat="1" ht="11.25">
      <c r="B127" s="197"/>
      <c r="C127" s="198"/>
      <c r="D127" s="188" t="s">
        <v>132</v>
      </c>
      <c r="E127" s="199" t="s">
        <v>19</v>
      </c>
      <c r="F127" s="200" t="s">
        <v>180</v>
      </c>
      <c r="G127" s="198"/>
      <c r="H127" s="201">
        <v>169.982</v>
      </c>
      <c r="I127" s="202"/>
      <c r="J127" s="198"/>
      <c r="K127" s="198"/>
      <c r="L127" s="203"/>
      <c r="M127" s="204"/>
      <c r="N127" s="205"/>
      <c r="O127" s="205"/>
      <c r="P127" s="205"/>
      <c r="Q127" s="205"/>
      <c r="R127" s="205"/>
      <c r="S127" s="205"/>
      <c r="T127" s="206"/>
      <c r="AT127" s="207" t="s">
        <v>132</v>
      </c>
      <c r="AU127" s="207" t="s">
        <v>82</v>
      </c>
      <c r="AV127" s="12" t="s">
        <v>82</v>
      </c>
      <c r="AW127" s="12" t="s">
        <v>33</v>
      </c>
      <c r="AX127" s="12" t="s">
        <v>72</v>
      </c>
      <c r="AY127" s="207" t="s">
        <v>123</v>
      </c>
    </row>
    <row r="128" spans="2:65" s="14" customFormat="1" ht="11.25">
      <c r="B128" s="219"/>
      <c r="C128" s="220"/>
      <c r="D128" s="188" t="s">
        <v>132</v>
      </c>
      <c r="E128" s="221" t="s">
        <v>19</v>
      </c>
      <c r="F128" s="222" t="s">
        <v>177</v>
      </c>
      <c r="G128" s="220"/>
      <c r="H128" s="223">
        <v>304.072</v>
      </c>
      <c r="I128" s="224"/>
      <c r="J128" s="220"/>
      <c r="K128" s="220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132</v>
      </c>
      <c r="AU128" s="229" t="s">
        <v>82</v>
      </c>
      <c r="AV128" s="14" t="s">
        <v>143</v>
      </c>
      <c r="AW128" s="14" t="s">
        <v>33</v>
      </c>
      <c r="AX128" s="14" t="s">
        <v>72</v>
      </c>
      <c r="AY128" s="229" t="s">
        <v>123</v>
      </c>
    </row>
    <row r="129" spans="2:65" s="11" customFormat="1" ht="11.25">
      <c r="B129" s="186"/>
      <c r="C129" s="187"/>
      <c r="D129" s="188" t="s">
        <v>132</v>
      </c>
      <c r="E129" s="189" t="s">
        <v>19</v>
      </c>
      <c r="F129" s="190" t="s">
        <v>181</v>
      </c>
      <c r="G129" s="187"/>
      <c r="H129" s="189" t="s">
        <v>19</v>
      </c>
      <c r="I129" s="191"/>
      <c r="J129" s="187"/>
      <c r="K129" s="187"/>
      <c r="L129" s="192"/>
      <c r="M129" s="193"/>
      <c r="N129" s="194"/>
      <c r="O129" s="194"/>
      <c r="P129" s="194"/>
      <c r="Q129" s="194"/>
      <c r="R129" s="194"/>
      <c r="S129" s="194"/>
      <c r="T129" s="195"/>
      <c r="AT129" s="196" t="s">
        <v>132</v>
      </c>
      <c r="AU129" s="196" t="s">
        <v>82</v>
      </c>
      <c r="AV129" s="11" t="s">
        <v>80</v>
      </c>
      <c r="AW129" s="11" t="s">
        <v>33</v>
      </c>
      <c r="AX129" s="11" t="s">
        <v>72</v>
      </c>
      <c r="AY129" s="196" t="s">
        <v>123</v>
      </c>
    </row>
    <row r="130" spans="2:65" s="12" customFormat="1" ht="11.25">
      <c r="B130" s="197"/>
      <c r="C130" s="198"/>
      <c r="D130" s="188" t="s">
        <v>132</v>
      </c>
      <c r="E130" s="199" t="s">
        <v>19</v>
      </c>
      <c r="F130" s="200" t="s">
        <v>182</v>
      </c>
      <c r="G130" s="198"/>
      <c r="H130" s="201">
        <v>-12.914</v>
      </c>
      <c r="I130" s="202"/>
      <c r="J130" s="198"/>
      <c r="K130" s="198"/>
      <c r="L130" s="203"/>
      <c r="M130" s="204"/>
      <c r="N130" s="205"/>
      <c r="O130" s="205"/>
      <c r="P130" s="205"/>
      <c r="Q130" s="205"/>
      <c r="R130" s="205"/>
      <c r="S130" s="205"/>
      <c r="T130" s="206"/>
      <c r="AT130" s="207" t="s">
        <v>132</v>
      </c>
      <c r="AU130" s="207" t="s">
        <v>82</v>
      </c>
      <c r="AV130" s="12" t="s">
        <v>82</v>
      </c>
      <c r="AW130" s="12" t="s">
        <v>33</v>
      </c>
      <c r="AX130" s="12" t="s">
        <v>72</v>
      </c>
      <c r="AY130" s="207" t="s">
        <v>123</v>
      </c>
    </row>
    <row r="131" spans="2:65" s="14" customFormat="1" ht="11.25">
      <c r="B131" s="219"/>
      <c r="C131" s="220"/>
      <c r="D131" s="188" t="s">
        <v>132</v>
      </c>
      <c r="E131" s="221" t="s">
        <v>19</v>
      </c>
      <c r="F131" s="222" t="s">
        <v>177</v>
      </c>
      <c r="G131" s="220"/>
      <c r="H131" s="223">
        <v>-12.914</v>
      </c>
      <c r="I131" s="224"/>
      <c r="J131" s="220"/>
      <c r="K131" s="220"/>
      <c r="L131" s="225"/>
      <c r="M131" s="226"/>
      <c r="N131" s="227"/>
      <c r="O131" s="227"/>
      <c r="P131" s="227"/>
      <c r="Q131" s="227"/>
      <c r="R131" s="227"/>
      <c r="S131" s="227"/>
      <c r="T131" s="228"/>
      <c r="AT131" s="229" t="s">
        <v>132</v>
      </c>
      <c r="AU131" s="229" t="s">
        <v>82</v>
      </c>
      <c r="AV131" s="14" t="s">
        <v>143</v>
      </c>
      <c r="AW131" s="14" t="s">
        <v>33</v>
      </c>
      <c r="AX131" s="14" t="s">
        <v>72</v>
      </c>
      <c r="AY131" s="229" t="s">
        <v>123</v>
      </c>
    </row>
    <row r="132" spans="2:65" s="13" customFormat="1" ht="11.25">
      <c r="B132" s="208"/>
      <c r="C132" s="209"/>
      <c r="D132" s="188" t="s">
        <v>132</v>
      </c>
      <c r="E132" s="210" t="s">
        <v>19</v>
      </c>
      <c r="F132" s="211" t="s">
        <v>137</v>
      </c>
      <c r="G132" s="209"/>
      <c r="H132" s="212">
        <v>640.06799999999998</v>
      </c>
      <c r="I132" s="213"/>
      <c r="J132" s="209"/>
      <c r="K132" s="209"/>
      <c r="L132" s="214"/>
      <c r="M132" s="215"/>
      <c r="N132" s="216"/>
      <c r="O132" s="216"/>
      <c r="P132" s="216"/>
      <c r="Q132" s="216"/>
      <c r="R132" s="216"/>
      <c r="S132" s="216"/>
      <c r="T132" s="217"/>
      <c r="AT132" s="218" t="s">
        <v>132</v>
      </c>
      <c r="AU132" s="218" t="s">
        <v>82</v>
      </c>
      <c r="AV132" s="13" t="s">
        <v>130</v>
      </c>
      <c r="AW132" s="13" t="s">
        <v>33</v>
      </c>
      <c r="AX132" s="13" t="s">
        <v>80</v>
      </c>
      <c r="AY132" s="218" t="s">
        <v>123</v>
      </c>
    </row>
    <row r="133" spans="2:65" s="1" customFormat="1" ht="22.5" customHeight="1">
      <c r="B133" s="34"/>
      <c r="C133" s="174" t="s">
        <v>183</v>
      </c>
      <c r="D133" s="174" t="s">
        <v>125</v>
      </c>
      <c r="E133" s="175" t="s">
        <v>184</v>
      </c>
      <c r="F133" s="176" t="s">
        <v>185</v>
      </c>
      <c r="G133" s="177" t="s">
        <v>172</v>
      </c>
      <c r="H133" s="178">
        <v>212.62899999999999</v>
      </c>
      <c r="I133" s="179"/>
      <c r="J133" s="180">
        <f>ROUND(I133*H133,2)</f>
        <v>0</v>
      </c>
      <c r="K133" s="176" t="s">
        <v>129</v>
      </c>
      <c r="L133" s="38"/>
      <c r="M133" s="181" t="s">
        <v>19</v>
      </c>
      <c r="N133" s="182" t="s">
        <v>43</v>
      </c>
      <c r="O133" s="60"/>
      <c r="P133" s="183">
        <f>O133*H133</f>
        <v>0</v>
      </c>
      <c r="Q133" s="183">
        <v>0</v>
      </c>
      <c r="R133" s="183">
        <f>Q133*H133</f>
        <v>0</v>
      </c>
      <c r="S133" s="183">
        <v>0</v>
      </c>
      <c r="T133" s="184">
        <f>S133*H133</f>
        <v>0</v>
      </c>
      <c r="AR133" s="17" t="s">
        <v>130</v>
      </c>
      <c r="AT133" s="17" t="s">
        <v>125</v>
      </c>
      <c r="AU133" s="17" t="s">
        <v>82</v>
      </c>
      <c r="AY133" s="17" t="s">
        <v>123</v>
      </c>
      <c r="BE133" s="185">
        <f>IF(N133="základní",J133,0)</f>
        <v>0</v>
      </c>
      <c r="BF133" s="185">
        <f>IF(N133="snížená",J133,0)</f>
        <v>0</v>
      </c>
      <c r="BG133" s="185">
        <f>IF(N133="zákl. přenesená",J133,0)</f>
        <v>0</v>
      </c>
      <c r="BH133" s="185">
        <f>IF(N133="sníž. přenesená",J133,0)</f>
        <v>0</v>
      </c>
      <c r="BI133" s="185">
        <f>IF(N133="nulová",J133,0)</f>
        <v>0</v>
      </c>
      <c r="BJ133" s="17" t="s">
        <v>80</v>
      </c>
      <c r="BK133" s="185">
        <f>ROUND(I133*H133,2)</f>
        <v>0</v>
      </c>
      <c r="BL133" s="17" t="s">
        <v>130</v>
      </c>
      <c r="BM133" s="17" t="s">
        <v>186</v>
      </c>
    </row>
    <row r="134" spans="2:65" s="11" customFormat="1" ht="11.25">
      <c r="B134" s="186"/>
      <c r="C134" s="187"/>
      <c r="D134" s="188" t="s">
        <v>132</v>
      </c>
      <c r="E134" s="189" t="s">
        <v>19</v>
      </c>
      <c r="F134" s="190" t="s">
        <v>148</v>
      </c>
      <c r="G134" s="187"/>
      <c r="H134" s="189" t="s">
        <v>19</v>
      </c>
      <c r="I134" s="191"/>
      <c r="J134" s="187"/>
      <c r="K134" s="187"/>
      <c r="L134" s="192"/>
      <c r="M134" s="193"/>
      <c r="N134" s="194"/>
      <c r="O134" s="194"/>
      <c r="P134" s="194"/>
      <c r="Q134" s="194"/>
      <c r="R134" s="194"/>
      <c r="S134" s="194"/>
      <c r="T134" s="195"/>
      <c r="AT134" s="196" t="s">
        <v>132</v>
      </c>
      <c r="AU134" s="196" t="s">
        <v>82</v>
      </c>
      <c r="AV134" s="11" t="s">
        <v>80</v>
      </c>
      <c r="AW134" s="11" t="s">
        <v>33</v>
      </c>
      <c r="AX134" s="11" t="s">
        <v>72</v>
      </c>
      <c r="AY134" s="196" t="s">
        <v>123</v>
      </c>
    </row>
    <row r="135" spans="2:65" s="12" customFormat="1" ht="11.25">
      <c r="B135" s="197"/>
      <c r="C135" s="198"/>
      <c r="D135" s="188" t="s">
        <v>132</v>
      </c>
      <c r="E135" s="199" t="s">
        <v>19</v>
      </c>
      <c r="F135" s="200" t="s">
        <v>187</v>
      </c>
      <c r="G135" s="198"/>
      <c r="H135" s="201">
        <v>26.795999999999999</v>
      </c>
      <c r="I135" s="202"/>
      <c r="J135" s="198"/>
      <c r="K135" s="198"/>
      <c r="L135" s="203"/>
      <c r="M135" s="204"/>
      <c r="N135" s="205"/>
      <c r="O135" s="205"/>
      <c r="P135" s="205"/>
      <c r="Q135" s="205"/>
      <c r="R135" s="205"/>
      <c r="S135" s="205"/>
      <c r="T135" s="206"/>
      <c r="AT135" s="207" t="s">
        <v>132</v>
      </c>
      <c r="AU135" s="207" t="s">
        <v>82</v>
      </c>
      <c r="AV135" s="12" t="s">
        <v>82</v>
      </c>
      <c r="AW135" s="12" t="s">
        <v>33</v>
      </c>
      <c r="AX135" s="12" t="s">
        <v>72</v>
      </c>
      <c r="AY135" s="207" t="s">
        <v>123</v>
      </c>
    </row>
    <row r="136" spans="2:65" s="12" customFormat="1" ht="11.25">
      <c r="B136" s="197"/>
      <c r="C136" s="198"/>
      <c r="D136" s="188" t="s">
        <v>132</v>
      </c>
      <c r="E136" s="199" t="s">
        <v>19</v>
      </c>
      <c r="F136" s="200" t="s">
        <v>188</v>
      </c>
      <c r="G136" s="198"/>
      <c r="H136" s="201">
        <v>13.314</v>
      </c>
      <c r="I136" s="202"/>
      <c r="J136" s="198"/>
      <c r="K136" s="198"/>
      <c r="L136" s="203"/>
      <c r="M136" s="204"/>
      <c r="N136" s="205"/>
      <c r="O136" s="205"/>
      <c r="P136" s="205"/>
      <c r="Q136" s="205"/>
      <c r="R136" s="205"/>
      <c r="S136" s="205"/>
      <c r="T136" s="206"/>
      <c r="AT136" s="207" t="s">
        <v>132</v>
      </c>
      <c r="AU136" s="207" t="s">
        <v>82</v>
      </c>
      <c r="AV136" s="12" t="s">
        <v>82</v>
      </c>
      <c r="AW136" s="12" t="s">
        <v>33</v>
      </c>
      <c r="AX136" s="12" t="s">
        <v>72</v>
      </c>
      <c r="AY136" s="207" t="s">
        <v>123</v>
      </c>
    </row>
    <row r="137" spans="2:65" s="12" customFormat="1" ht="11.25">
      <c r="B137" s="197"/>
      <c r="C137" s="198"/>
      <c r="D137" s="188" t="s">
        <v>132</v>
      </c>
      <c r="E137" s="199" t="s">
        <v>19</v>
      </c>
      <c r="F137" s="200" t="s">
        <v>189</v>
      </c>
      <c r="G137" s="198"/>
      <c r="H137" s="201">
        <v>-13.962</v>
      </c>
      <c r="I137" s="202"/>
      <c r="J137" s="198"/>
      <c r="K137" s="198"/>
      <c r="L137" s="203"/>
      <c r="M137" s="204"/>
      <c r="N137" s="205"/>
      <c r="O137" s="205"/>
      <c r="P137" s="205"/>
      <c r="Q137" s="205"/>
      <c r="R137" s="205"/>
      <c r="S137" s="205"/>
      <c r="T137" s="206"/>
      <c r="AT137" s="207" t="s">
        <v>132</v>
      </c>
      <c r="AU137" s="207" t="s">
        <v>82</v>
      </c>
      <c r="AV137" s="12" t="s">
        <v>82</v>
      </c>
      <c r="AW137" s="12" t="s">
        <v>33</v>
      </c>
      <c r="AX137" s="12" t="s">
        <v>72</v>
      </c>
      <c r="AY137" s="207" t="s">
        <v>123</v>
      </c>
    </row>
    <row r="138" spans="2:65" s="14" customFormat="1" ht="11.25">
      <c r="B138" s="219"/>
      <c r="C138" s="220"/>
      <c r="D138" s="188" t="s">
        <v>132</v>
      </c>
      <c r="E138" s="221" t="s">
        <v>19</v>
      </c>
      <c r="F138" s="222" t="s">
        <v>177</v>
      </c>
      <c r="G138" s="220"/>
      <c r="H138" s="223">
        <v>26.148</v>
      </c>
      <c r="I138" s="224"/>
      <c r="J138" s="220"/>
      <c r="K138" s="220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132</v>
      </c>
      <c r="AU138" s="229" t="s">
        <v>82</v>
      </c>
      <c r="AV138" s="14" t="s">
        <v>143</v>
      </c>
      <c r="AW138" s="14" t="s">
        <v>33</v>
      </c>
      <c r="AX138" s="14" t="s">
        <v>72</v>
      </c>
      <c r="AY138" s="229" t="s">
        <v>123</v>
      </c>
    </row>
    <row r="139" spans="2:65" s="11" customFormat="1" ht="11.25">
      <c r="B139" s="186"/>
      <c r="C139" s="187"/>
      <c r="D139" s="188" t="s">
        <v>132</v>
      </c>
      <c r="E139" s="189" t="s">
        <v>19</v>
      </c>
      <c r="F139" s="190" t="s">
        <v>133</v>
      </c>
      <c r="G139" s="187"/>
      <c r="H139" s="189" t="s">
        <v>19</v>
      </c>
      <c r="I139" s="191"/>
      <c r="J139" s="187"/>
      <c r="K139" s="187"/>
      <c r="L139" s="192"/>
      <c r="M139" s="193"/>
      <c r="N139" s="194"/>
      <c r="O139" s="194"/>
      <c r="P139" s="194"/>
      <c r="Q139" s="194"/>
      <c r="R139" s="194"/>
      <c r="S139" s="194"/>
      <c r="T139" s="195"/>
      <c r="AT139" s="196" t="s">
        <v>132</v>
      </c>
      <c r="AU139" s="196" t="s">
        <v>82</v>
      </c>
      <c r="AV139" s="11" t="s">
        <v>80</v>
      </c>
      <c r="AW139" s="11" t="s">
        <v>33</v>
      </c>
      <c r="AX139" s="11" t="s">
        <v>72</v>
      </c>
      <c r="AY139" s="196" t="s">
        <v>123</v>
      </c>
    </row>
    <row r="140" spans="2:65" s="12" customFormat="1" ht="11.25">
      <c r="B140" s="197"/>
      <c r="C140" s="198"/>
      <c r="D140" s="188" t="s">
        <v>132</v>
      </c>
      <c r="E140" s="199" t="s">
        <v>19</v>
      </c>
      <c r="F140" s="200" t="s">
        <v>190</v>
      </c>
      <c r="G140" s="198"/>
      <c r="H140" s="201">
        <v>55.215000000000003</v>
      </c>
      <c r="I140" s="202"/>
      <c r="J140" s="198"/>
      <c r="K140" s="198"/>
      <c r="L140" s="203"/>
      <c r="M140" s="204"/>
      <c r="N140" s="205"/>
      <c r="O140" s="205"/>
      <c r="P140" s="205"/>
      <c r="Q140" s="205"/>
      <c r="R140" s="205"/>
      <c r="S140" s="205"/>
      <c r="T140" s="206"/>
      <c r="AT140" s="207" t="s">
        <v>132</v>
      </c>
      <c r="AU140" s="207" t="s">
        <v>82</v>
      </c>
      <c r="AV140" s="12" t="s">
        <v>82</v>
      </c>
      <c r="AW140" s="12" t="s">
        <v>33</v>
      </c>
      <c r="AX140" s="12" t="s">
        <v>72</v>
      </c>
      <c r="AY140" s="207" t="s">
        <v>123</v>
      </c>
    </row>
    <row r="141" spans="2:65" s="12" customFormat="1" ht="11.25">
      <c r="B141" s="197"/>
      <c r="C141" s="198"/>
      <c r="D141" s="188" t="s">
        <v>132</v>
      </c>
      <c r="E141" s="199" t="s">
        <v>19</v>
      </c>
      <c r="F141" s="200" t="s">
        <v>191</v>
      </c>
      <c r="G141" s="198"/>
      <c r="H141" s="201">
        <v>6.9889999999999999</v>
      </c>
      <c r="I141" s="202"/>
      <c r="J141" s="198"/>
      <c r="K141" s="198"/>
      <c r="L141" s="203"/>
      <c r="M141" s="204"/>
      <c r="N141" s="205"/>
      <c r="O141" s="205"/>
      <c r="P141" s="205"/>
      <c r="Q141" s="205"/>
      <c r="R141" s="205"/>
      <c r="S141" s="205"/>
      <c r="T141" s="206"/>
      <c r="AT141" s="207" t="s">
        <v>132</v>
      </c>
      <c r="AU141" s="207" t="s">
        <v>82</v>
      </c>
      <c r="AV141" s="12" t="s">
        <v>82</v>
      </c>
      <c r="AW141" s="12" t="s">
        <v>33</v>
      </c>
      <c r="AX141" s="12" t="s">
        <v>72</v>
      </c>
      <c r="AY141" s="207" t="s">
        <v>123</v>
      </c>
    </row>
    <row r="142" spans="2:65" s="12" customFormat="1" ht="11.25">
      <c r="B142" s="197"/>
      <c r="C142" s="198"/>
      <c r="D142" s="188" t="s">
        <v>132</v>
      </c>
      <c r="E142" s="199" t="s">
        <v>19</v>
      </c>
      <c r="F142" s="200" t="s">
        <v>192</v>
      </c>
      <c r="G142" s="198"/>
      <c r="H142" s="201">
        <v>-6.54</v>
      </c>
      <c r="I142" s="202"/>
      <c r="J142" s="198"/>
      <c r="K142" s="198"/>
      <c r="L142" s="203"/>
      <c r="M142" s="204"/>
      <c r="N142" s="205"/>
      <c r="O142" s="205"/>
      <c r="P142" s="205"/>
      <c r="Q142" s="205"/>
      <c r="R142" s="205"/>
      <c r="S142" s="205"/>
      <c r="T142" s="206"/>
      <c r="AT142" s="207" t="s">
        <v>132</v>
      </c>
      <c r="AU142" s="207" t="s">
        <v>82</v>
      </c>
      <c r="AV142" s="12" t="s">
        <v>82</v>
      </c>
      <c r="AW142" s="12" t="s">
        <v>33</v>
      </c>
      <c r="AX142" s="12" t="s">
        <v>72</v>
      </c>
      <c r="AY142" s="207" t="s">
        <v>123</v>
      </c>
    </row>
    <row r="143" spans="2:65" s="12" customFormat="1" ht="11.25">
      <c r="B143" s="197"/>
      <c r="C143" s="198"/>
      <c r="D143" s="188" t="s">
        <v>132</v>
      </c>
      <c r="E143" s="199" t="s">
        <v>19</v>
      </c>
      <c r="F143" s="200" t="s">
        <v>193</v>
      </c>
      <c r="G143" s="198"/>
      <c r="H143" s="201">
        <v>-0.436</v>
      </c>
      <c r="I143" s="202"/>
      <c r="J143" s="198"/>
      <c r="K143" s="198"/>
      <c r="L143" s="203"/>
      <c r="M143" s="204"/>
      <c r="N143" s="205"/>
      <c r="O143" s="205"/>
      <c r="P143" s="205"/>
      <c r="Q143" s="205"/>
      <c r="R143" s="205"/>
      <c r="S143" s="205"/>
      <c r="T143" s="206"/>
      <c r="AT143" s="207" t="s">
        <v>132</v>
      </c>
      <c r="AU143" s="207" t="s">
        <v>82</v>
      </c>
      <c r="AV143" s="12" t="s">
        <v>82</v>
      </c>
      <c r="AW143" s="12" t="s">
        <v>33</v>
      </c>
      <c r="AX143" s="12" t="s">
        <v>72</v>
      </c>
      <c r="AY143" s="207" t="s">
        <v>123</v>
      </c>
    </row>
    <row r="144" spans="2:65" s="14" customFormat="1" ht="11.25">
      <c r="B144" s="219"/>
      <c r="C144" s="220"/>
      <c r="D144" s="188" t="s">
        <v>132</v>
      </c>
      <c r="E144" s="221" t="s">
        <v>19</v>
      </c>
      <c r="F144" s="222" t="s">
        <v>177</v>
      </c>
      <c r="G144" s="220"/>
      <c r="H144" s="223">
        <v>55.228000000000002</v>
      </c>
      <c r="I144" s="224"/>
      <c r="J144" s="220"/>
      <c r="K144" s="220"/>
      <c r="L144" s="225"/>
      <c r="M144" s="226"/>
      <c r="N144" s="227"/>
      <c r="O144" s="227"/>
      <c r="P144" s="227"/>
      <c r="Q144" s="227"/>
      <c r="R144" s="227"/>
      <c r="S144" s="227"/>
      <c r="T144" s="228"/>
      <c r="AT144" s="229" t="s">
        <v>132</v>
      </c>
      <c r="AU144" s="229" t="s">
        <v>82</v>
      </c>
      <c r="AV144" s="14" t="s">
        <v>143</v>
      </c>
      <c r="AW144" s="14" t="s">
        <v>33</v>
      </c>
      <c r="AX144" s="14" t="s">
        <v>72</v>
      </c>
      <c r="AY144" s="229" t="s">
        <v>123</v>
      </c>
    </row>
    <row r="145" spans="2:65" s="11" customFormat="1" ht="11.25">
      <c r="B145" s="186"/>
      <c r="C145" s="187"/>
      <c r="D145" s="188" t="s">
        <v>132</v>
      </c>
      <c r="E145" s="189" t="s">
        <v>19</v>
      </c>
      <c r="F145" s="190" t="s">
        <v>151</v>
      </c>
      <c r="G145" s="187"/>
      <c r="H145" s="189" t="s">
        <v>19</v>
      </c>
      <c r="I145" s="191"/>
      <c r="J145" s="187"/>
      <c r="K145" s="187"/>
      <c r="L145" s="192"/>
      <c r="M145" s="193"/>
      <c r="N145" s="194"/>
      <c r="O145" s="194"/>
      <c r="P145" s="194"/>
      <c r="Q145" s="194"/>
      <c r="R145" s="194"/>
      <c r="S145" s="194"/>
      <c r="T145" s="195"/>
      <c r="AT145" s="196" t="s">
        <v>132</v>
      </c>
      <c r="AU145" s="196" t="s">
        <v>82</v>
      </c>
      <c r="AV145" s="11" t="s">
        <v>80</v>
      </c>
      <c r="AW145" s="11" t="s">
        <v>33</v>
      </c>
      <c r="AX145" s="11" t="s">
        <v>72</v>
      </c>
      <c r="AY145" s="196" t="s">
        <v>123</v>
      </c>
    </row>
    <row r="146" spans="2:65" s="12" customFormat="1" ht="11.25">
      <c r="B146" s="197"/>
      <c r="C146" s="198"/>
      <c r="D146" s="188" t="s">
        <v>132</v>
      </c>
      <c r="E146" s="199" t="s">
        <v>19</v>
      </c>
      <c r="F146" s="200" t="s">
        <v>194</v>
      </c>
      <c r="G146" s="198"/>
      <c r="H146" s="201">
        <v>71.406000000000006</v>
      </c>
      <c r="I146" s="202"/>
      <c r="J146" s="198"/>
      <c r="K146" s="198"/>
      <c r="L146" s="203"/>
      <c r="M146" s="204"/>
      <c r="N146" s="205"/>
      <c r="O146" s="205"/>
      <c r="P146" s="205"/>
      <c r="Q146" s="205"/>
      <c r="R146" s="205"/>
      <c r="S146" s="205"/>
      <c r="T146" s="206"/>
      <c r="AT146" s="207" t="s">
        <v>132</v>
      </c>
      <c r="AU146" s="207" t="s">
        <v>82</v>
      </c>
      <c r="AV146" s="12" t="s">
        <v>82</v>
      </c>
      <c r="AW146" s="12" t="s">
        <v>33</v>
      </c>
      <c r="AX146" s="12" t="s">
        <v>72</v>
      </c>
      <c r="AY146" s="207" t="s">
        <v>123</v>
      </c>
    </row>
    <row r="147" spans="2:65" s="14" customFormat="1" ht="11.25">
      <c r="B147" s="219"/>
      <c r="C147" s="220"/>
      <c r="D147" s="188" t="s">
        <v>132</v>
      </c>
      <c r="E147" s="221" t="s">
        <v>19</v>
      </c>
      <c r="F147" s="222" t="s">
        <v>177</v>
      </c>
      <c r="G147" s="220"/>
      <c r="H147" s="223">
        <v>71.406000000000006</v>
      </c>
      <c r="I147" s="224"/>
      <c r="J147" s="220"/>
      <c r="K147" s="220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132</v>
      </c>
      <c r="AU147" s="229" t="s">
        <v>82</v>
      </c>
      <c r="AV147" s="14" t="s">
        <v>143</v>
      </c>
      <c r="AW147" s="14" t="s">
        <v>33</v>
      </c>
      <c r="AX147" s="14" t="s">
        <v>72</v>
      </c>
      <c r="AY147" s="229" t="s">
        <v>123</v>
      </c>
    </row>
    <row r="148" spans="2:65" s="11" customFormat="1" ht="11.25">
      <c r="B148" s="186"/>
      <c r="C148" s="187"/>
      <c r="D148" s="188" t="s">
        <v>132</v>
      </c>
      <c r="E148" s="189" t="s">
        <v>19</v>
      </c>
      <c r="F148" s="190" t="s">
        <v>135</v>
      </c>
      <c r="G148" s="187"/>
      <c r="H148" s="189" t="s">
        <v>19</v>
      </c>
      <c r="I148" s="191"/>
      <c r="J148" s="187"/>
      <c r="K148" s="187"/>
      <c r="L148" s="192"/>
      <c r="M148" s="193"/>
      <c r="N148" s="194"/>
      <c r="O148" s="194"/>
      <c r="P148" s="194"/>
      <c r="Q148" s="194"/>
      <c r="R148" s="194"/>
      <c r="S148" s="194"/>
      <c r="T148" s="195"/>
      <c r="AT148" s="196" t="s">
        <v>132</v>
      </c>
      <c r="AU148" s="196" t="s">
        <v>82</v>
      </c>
      <c r="AV148" s="11" t="s">
        <v>80</v>
      </c>
      <c r="AW148" s="11" t="s">
        <v>33</v>
      </c>
      <c r="AX148" s="11" t="s">
        <v>72</v>
      </c>
      <c r="AY148" s="196" t="s">
        <v>123</v>
      </c>
    </row>
    <row r="149" spans="2:65" s="12" customFormat="1" ht="11.25">
      <c r="B149" s="197"/>
      <c r="C149" s="198"/>
      <c r="D149" s="188" t="s">
        <v>132</v>
      </c>
      <c r="E149" s="199" t="s">
        <v>19</v>
      </c>
      <c r="F149" s="200" t="s">
        <v>195</v>
      </c>
      <c r="G149" s="198"/>
      <c r="H149" s="201">
        <v>56.027000000000001</v>
      </c>
      <c r="I149" s="202"/>
      <c r="J149" s="198"/>
      <c r="K149" s="198"/>
      <c r="L149" s="203"/>
      <c r="M149" s="204"/>
      <c r="N149" s="205"/>
      <c r="O149" s="205"/>
      <c r="P149" s="205"/>
      <c r="Q149" s="205"/>
      <c r="R149" s="205"/>
      <c r="S149" s="205"/>
      <c r="T149" s="206"/>
      <c r="AT149" s="207" t="s">
        <v>132</v>
      </c>
      <c r="AU149" s="207" t="s">
        <v>82</v>
      </c>
      <c r="AV149" s="12" t="s">
        <v>82</v>
      </c>
      <c r="AW149" s="12" t="s">
        <v>33</v>
      </c>
      <c r="AX149" s="12" t="s">
        <v>72</v>
      </c>
      <c r="AY149" s="207" t="s">
        <v>123</v>
      </c>
    </row>
    <row r="150" spans="2:65" s="12" customFormat="1" ht="11.25">
      <c r="B150" s="197"/>
      <c r="C150" s="198"/>
      <c r="D150" s="188" t="s">
        <v>132</v>
      </c>
      <c r="E150" s="199" t="s">
        <v>19</v>
      </c>
      <c r="F150" s="200" t="s">
        <v>176</v>
      </c>
      <c r="G150" s="198"/>
      <c r="H150" s="201">
        <v>1.95</v>
      </c>
      <c r="I150" s="202"/>
      <c r="J150" s="198"/>
      <c r="K150" s="198"/>
      <c r="L150" s="203"/>
      <c r="M150" s="204"/>
      <c r="N150" s="205"/>
      <c r="O150" s="205"/>
      <c r="P150" s="205"/>
      <c r="Q150" s="205"/>
      <c r="R150" s="205"/>
      <c r="S150" s="205"/>
      <c r="T150" s="206"/>
      <c r="AT150" s="207" t="s">
        <v>132</v>
      </c>
      <c r="AU150" s="207" t="s">
        <v>82</v>
      </c>
      <c r="AV150" s="12" t="s">
        <v>82</v>
      </c>
      <c r="AW150" s="12" t="s">
        <v>33</v>
      </c>
      <c r="AX150" s="12" t="s">
        <v>72</v>
      </c>
      <c r="AY150" s="207" t="s">
        <v>123</v>
      </c>
    </row>
    <row r="151" spans="2:65" s="14" customFormat="1" ht="11.25">
      <c r="B151" s="219"/>
      <c r="C151" s="220"/>
      <c r="D151" s="188" t="s">
        <v>132</v>
      </c>
      <c r="E151" s="221" t="s">
        <v>19</v>
      </c>
      <c r="F151" s="222" t="s">
        <v>177</v>
      </c>
      <c r="G151" s="220"/>
      <c r="H151" s="223">
        <v>57.976999999999997</v>
      </c>
      <c r="I151" s="224"/>
      <c r="J151" s="220"/>
      <c r="K151" s="220"/>
      <c r="L151" s="225"/>
      <c r="M151" s="226"/>
      <c r="N151" s="227"/>
      <c r="O151" s="227"/>
      <c r="P151" s="227"/>
      <c r="Q151" s="227"/>
      <c r="R151" s="227"/>
      <c r="S151" s="227"/>
      <c r="T151" s="228"/>
      <c r="AT151" s="229" t="s">
        <v>132</v>
      </c>
      <c r="AU151" s="229" t="s">
        <v>82</v>
      </c>
      <c r="AV151" s="14" t="s">
        <v>143</v>
      </c>
      <c r="AW151" s="14" t="s">
        <v>33</v>
      </c>
      <c r="AX151" s="14" t="s">
        <v>72</v>
      </c>
      <c r="AY151" s="229" t="s">
        <v>123</v>
      </c>
    </row>
    <row r="152" spans="2:65" s="11" customFormat="1" ht="11.25">
      <c r="B152" s="186"/>
      <c r="C152" s="187"/>
      <c r="D152" s="188" t="s">
        <v>132</v>
      </c>
      <c r="E152" s="189" t="s">
        <v>19</v>
      </c>
      <c r="F152" s="190" t="s">
        <v>196</v>
      </c>
      <c r="G152" s="187"/>
      <c r="H152" s="189" t="s">
        <v>19</v>
      </c>
      <c r="I152" s="191"/>
      <c r="J152" s="187"/>
      <c r="K152" s="187"/>
      <c r="L152" s="192"/>
      <c r="M152" s="193"/>
      <c r="N152" s="194"/>
      <c r="O152" s="194"/>
      <c r="P152" s="194"/>
      <c r="Q152" s="194"/>
      <c r="R152" s="194"/>
      <c r="S152" s="194"/>
      <c r="T152" s="195"/>
      <c r="AT152" s="196" t="s">
        <v>132</v>
      </c>
      <c r="AU152" s="196" t="s">
        <v>82</v>
      </c>
      <c r="AV152" s="11" t="s">
        <v>80</v>
      </c>
      <c r="AW152" s="11" t="s">
        <v>33</v>
      </c>
      <c r="AX152" s="11" t="s">
        <v>72</v>
      </c>
      <c r="AY152" s="196" t="s">
        <v>123</v>
      </c>
    </row>
    <row r="153" spans="2:65" s="12" customFormat="1" ht="11.25">
      <c r="B153" s="197"/>
      <c r="C153" s="198"/>
      <c r="D153" s="188" t="s">
        <v>132</v>
      </c>
      <c r="E153" s="199" t="s">
        <v>19</v>
      </c>
      <c r="F153" s="200" t="s">
        <v>197</v>
      </c>
      <c r="G153" s="198"/>
      <c r="H153" s="201">
        <v>1.87</v>
      </c>
      <c r="I153" s="202"/>
      <c r="J153" s="198"/>
      <c r="K153" s="198"/>
      <c r="L153" s="203"/>
      <c r="M153" s="204"/>
      <c r="N153" s="205"/>
      <c r="O153" s="205"/>
      <c r="P153" s="205"/>
      <c r="Q153" s="205"/>
      <c r="R153" s="205"/>
      <c r="S153" s="205"/>
      <c r="T153" s="206"/>
      <c r="AT153" s="207" t="s">
        <v>132</v>
      </c>
      <c r="AU153" s="207" t="s">
        <v>82</v>
      </c>
      <c r="AV153" s="12" t="s">
        <v>82</v>
      </c>
      <c r="AW153" s="12" t="s">
        <v>33</v>
      </c>
      <c r="AX153" s="12" t="s">
        <v>72</v>
      </c>
      <c r="AY153" s="207" t="s">
        <v>123</v>
      </c>
    </row>
    <row r="154" spans="2:65" s="14" customFormat="1" ht="11.25">
      <c r="B154" s="219"/>
      <c r="C154" s="220"/>
      <c r="D154" s="188" t="s">
        <v>132</v>
      </c>
      <c r="E154" s="221" t="s">
        <v>19</v>
      </c>
      <c r="F154" s="222" t="s">
        <v>177</v>
      </c>
      <c r="G154" s="220"/>
      <c r="H154" s="223">
        <v>1.87</v>
      </c>
      <c r="I154" s="224"/>
      <c r="J154" s="220"/>
      <c r="K154" s="220"/>
      <c r="L154" s="225"/>
      <c r="M154" s="226"/>
      <c r="N154" s="227"/>
      <c r="O154" s="227"/>
      <c r="P154" s="227"/>
      <c r="Q154" s="227"/>
      <c r="R154" s="227"/>
      <c r="S154" s="227"/>
      <c r="T154" s="228"/>
      <c r="AT154" s="229" t="s">
        <v>132</v>
      </c>
      <c r="AU154" s="229" t="s">
        <v>82</v>
      </c>
      <c r="AV154" s="14" t="s">
        <v>143</v>
      </c>
      <c r="AW154" s="14" t="s">
        <v>33</v>
      </c>
      <c r="AX154" s="14" t="s">
        <v>72</v>
      </c>
      <c r="AY154" s="229" t="s">
        <v>123</v>
      </c>
    </row>
    <row r="155" spans="2:65" s="13" customFormat="1" ht="11.25">
      <c r="B155" s="208"/>
      <c r="C155" s="209"/>
      <c r="D155" s="188" t="s">
        <v>132</v>
      </c>
      <c r="E155" s="210" t="s">
        <v>19</v>
      </c>
      <c r="F155" s="211" t="s">
        <v>137</v>
      </c>
      <c r="G155" s="209"/>
      <c r="H155" s="212">
        <v>212.62899999999999</v>
      </c>
      <c r="I155" s="213"/>
      <c r="J155" s="209"/>
      <c r="K155" s="209"/>
      <c r="L155" s="214"/>
      <c r="M155" s="215"/>
      <c r="N155" s="216"/>
      <c r="O155" s="216"/>
      <c r="P155" s="216"/>
      <c r="Q155" s="216"/>
      <c r="R155" s="216"/>
      <c r="S155" s="216"/>
      <c r="T155" s="217"/>
      <c r="AT155" s="218" t="s">
        <v>132</v>
      </c>
      <c r="AU155" s="218" t="s">
        <v>82</v>
      </c>
      <c r="AV155" s="13" t="s">
        <v>130</v>
      </c>
      <c r="AW155" s="13" t="s">
        <v>33</v>
      </c>
      <c r="AX155" s="13" t="s">
        <v>80</v>
      </c>
      <c r="AY155" s="218" t="s">
        <v>123</v>
      </c>
    </row>
    <row r="156" spans="2:65" s="1" customFormat="1" ht="22.5" customHeight="1">
      <c r="B156" s="34"/>
      <c r="C156" s="174" t="s">
        <v>198</v>
      </c>
      <c r="D156" s="174" t="s">
        <v>125</v>
      </c>
      <c r="E156" s="175" t="s">
        <v>199</v>
      </c>
      <c r="F156" s="176" t="s">
        <v>200</v>
      </c>
      <c r="G156" s="177" t="s">
        <v>172</v>
      </c>
      <c r="H156" s="178">
        <v>21.263000000000002</v>
      </c>
      <c r="I156" s="179"/>
      <c r="J156" s="180">
        <f>ROUND(I156*H156,2)</f>
        <v>0</v>
      </c>
      <c r="K156" s="176" t="s">
        <v>129</v>
      </c>
      <c r="L156" s="38"/>
      <c r="M156" s="181" t="s">
        <v>19</v>
      </c>
      <c r="N156" s="182" t="s">
        <v>43</v>
      </c>
      <c r="O156" s="60"/>
      <c r="P156" s="183">
        <f>O156*H156</f>
        <v>0</v>
      </c>
      <c r="Q156" s="183">
        <v>0</v>
      </c>
      <c r="R156" s="183">
        <f>Q156*H156</f>
        <v>0</v>
      </c>
      <c r="S156" s="183">
        <v>0</v>
      </c>
      <c r="T156" s="184">
        <f>S156*H156</f>
        <v>0</v>
      </c>
      <c r="AR156" s="17" t="s">
        <v>130</v>
      </c>
      <c r="AT156" s="17" t="s">
        <v>125</v>
      </c>
      <c r="AU156" s="17" t="s">
        <v>82</v>
      </c>
      <c r="AY156" s="17" t="s">
        <v>123</v>
      </c>
      <c r="BE156" s="185">
        <f>IF(N156="základní",J156,0)</f>
        <v>0</v>
      </c>
      <c r="BF156" s="185">
        <f>IF(N156="snížená",J156,0)</f>
        <v>0</v>
      </c>
      <c r="BG156" s="185">
        <f>IF(N156="zákl. přenesená",J156,0)</f>
        <v>0</v>
      </c>
      <c r="BH156" s="185">
        <f>IF(N156="sníž. přenesená",J156,0)</f>
        <v>0</v>
      </c>
      <c r="BI156" s="185">
        <f>IF(N156="nulová",J156,0)</f>
        <v>0</v>
      </c>
      <c r="BJ156" s="17" t="s">
        <v>80</v>
      </c>
      <c r="BK156" s="185">
        <f>ROUND(I156*H156,2)</f>
        <v>0</v>
      </c>
      <c r="BL156" s="17" t="s">
        <v>130</v>
      </c>
      <c r="BM156" s="17" t="s">
        <v>201</v>
      </c>
    </row>
    <row r="157" spans="2:65" s="12" customFormat="1" ht="11.25">
      <c r="B157" s="197"/>
      <c r="C157" s="198"/>
      <c r="D157" s="188" t="s">
        <v>132</v>
      </c>
      <c r="E157" s="199" t="s">
        <v>19</v>
      </c>
      <c r="F157" s="200" t="s">
        <v>202</v>
      </c>
      <c r="G157" s="198"/>
      <c r="H157" s="201">
        <v>21.263000000000002</v>
      </c>
      <c r="I157" s="202"/>
      <c r="J157" s="198"/>
      <c r="K157" s="198"/>
      <c r="L157" s="203"/>
      <c r="M157" s="204"/>
      <c r="N157" s="205"/>
      <c r="O157" s="205"/>
      <c r="P157" s="205"/>
      <c r="Q157" s="205"/>
      <c r="R157" s="205"/>
      <c r="S157" s="205"/>
      <c r="T157" s="206"/>
      <c r="AT157" s="207" t="s">
        <v>132</v>
      </c>
      <c r="AU157" s="207" t="s">
        <v>82</v>
      </c>
      <c r="AV157" s="12" t="s">
        <v>82</v>
      </c>
      <c r="AW157" s="12" t="s">
        <v>33</v>
      </c>
      <c r="AX157" s="12" t="s">
        <v>72</v>
      </c>
      <c r="AY157" s="207" t="s">
        <v>123</v>
      </c>
    </row>
    <row r="158" spans="2:65" s="13" customFormat="1" ht="11.25">
      <c r="B158" s="208"/>
      <c r="C158" s="209"/>
      <c r="D158" s="188" t="s">
        <v>132</v>
      </c>
      <c r="E158" s="210" t="s">
        <v>19</v>
      </c>
      <c r="F158" s="211" t="s">
        <v>137</v>
      </c>
      <c r="G158" s="209"/>
      <c r="H158" s="212">
        <v>21.263000000000002</v>
      </c>
      <c r="I158" s="213"/>
      <c r="J158" s="209"/>
      <c r="K158" s="209"/>
      <c r="L158" s="214"/>
      <c r="M158" s="215"/>
      <c r="N158" s="216"/>
      <c r="O158" s="216"/>
      <c r="P158" s="216"/>
      <c r="Q158" s="216"/>
      <c r="R158" s="216"/>
      <c r="S158" s="216"/>
      <c r="T158" s="217"/>
      <c r="AT158" s="218" t="s">
        <v>132</v>
      </c>
      <c r="AU158" s="218" t="s">
        <v>82</v>
      </c>
      <c r="AV158" s="13" t="s">
        <v>130</v>
      </c>
      <c r="AW158" s="13" t="s">
        <v>33</v>
      </c>
      <c r="AX158" s="13" t="s">
        <v>80</v>
      </c>
      <c r="AY158" s="218" t="s">
        <v>123</v>
      </c>
    </row>
    <row r="159" spans="2:65" s="1" customFormat="1" ht="22.5" customHeight="1">
      <c r="B159" s="34"/>
      <c r="C159" s="174" t="s">
        <v>203</v>
      </c>
      <c r="D159" s="174" t="s">
        <v>125</v>
      </c>
      <c r="E159" s="175" t="s">
        <v>204</v>
      </c>
      <c r="F159" s="176" t="s">
        <v>205</v>
      </c>
      <c r="G159" s="177" t="s">
        <v>172</v>
      </c>
      <c r="H159" s="178">
        <v>0.2</v>
      </c>
      <c r="I159" s="179"/>
      <c r="J159" s="180">
        <f>ROUND(I159*H159,2)</f>
        <v>0</v>
      </c>
      <c r="K159" s="176" t="s">
        <v>129</v>
      </c>
      <c r="L159" s="38"/>
      <c r="M159" s="181" t="s">
        <v>19</v>
      </c>
      <c r="N159" s="182" t="s">
        <v>43</v>
      </c>
      <c r="O159" s="60"/>
      <c r="P159" s="183">
        <f>O159*H159</f>
        <v>0</v>
      </c>
      <c r="Q159" s="183">
        <v>0</v>
      </c>
      <c r="R159" s="183">
        <f>Q159*H159</f>
        <v>0</v>
      </c>
      <c r="S159" s="183">
        <v>0</v>
      </c>
      <c r="T159" s="184">
        <f>S159*H159</f>
        <v>0</v>
      </c>
      <c r="AR159" s="17" t="s">
        <v>130</v>
      </c>
      <c r="AT159" s="17" t="s">
        <v>125</v>
      </c>
      <c r="AU159" s="17" t="s">
        <v>82</v>
      </c>
      <c r="AY159" s="17" t="s">
        <v>123</v>
      </c>
      <c r="BE159" s="185">
        <f>IF(N159="základní",J159,0)</f>
        <v>0</v>
      </c>
      <c r="BF159" s="185">
        <f>IF(N159="snížená",J159,0)</f>
        <v>0</v>
      </c>
      <c r="BG159" s="185">
        <f>IF(N159="zákl. přenesená",J159,0)</f>
        <v>0</v>
      </c>
      <c r="BH159" s="185">
        <f>IF(N159="sníž. přenesená",J159,0)</f>
        <v>0</v>
      </c>
      <c r="BI159" s="185">
        <f>IF(N159="nulová",J159,0)</f>
        <v>0</v>
      </c>
      <c r="BJ159" s="17" t="s">
        <v>80</v>
      </c>
      <c r="BK159" s="185">
        <f>ROUND(I159*H159,2)</f>
        <v>0</v>
      </c>
      <c r="BL159" s="17" t="s">
        <v>130</v>
      </c>
      <c r="BM159" s="17" t="s">
        <v>206</v>
      </c>
    </row>
    <row r="160" spans="2:65" s="11" customFormat="1" ht="11.25">
      <c r="B160" s="186"/>
      <c r="C160" s="187"/>
      <c r="D160" s="188" t="s">
        <v>132</v>
      </c>
      <c r="E160" s="189" t="s">
        <v>19</v>
      </c>
      <c r="F160" s="190" t="s">
        <v>207</v>
      </c>
      <c r="G160" s="187"/>
      <c r="H160" s="189" t="s">
        <v>19</v>
      </c>
      <c r="I160" s="191"/>
      <c r="J160" s="187"/>
      <c r="K160" s="187"/>
      <c r="L160" s="192"/>
      <c r="M160" s="193"/>
      <c r="N160" s="194"/>
      <c r="O160" s="194"/>
      <c r="P160" s="194"/>
      <c r="Q160" s="194"/>
      <c r="R160" s="194"/>
      <c r="S160" s="194"/>
      <c r="T160" s="195"/>
      <c r="AT160" s="196" t="s">
        <v>132</v>
      </c>
      <c r="AU160" s="196" t="s">
        <v>82</v>
      </c>
      <c r="AV160" s="11" t="s">
        <v>80</v>
      </c>
      <c r="AW160" s="11" t="s">
        <v>33</v>
      </c>
      <c r="AX160" s="11" t="s">
        <v>72</v>
      </c>
      <c r="AY160" s="196" t="s">
        <v>123</v>
      </c>
    </row>
    <row r="161" spans="2:65" s="12" customFormat="1" ht="11.25">
      <c r="B161" s="197"/>
      <c r="C161" s="198"/>
      <c r="D161" s="188" t="s">
        <v>132</v>
      </c>
      <c r="E161" s="199" t="s">
        <v>19</v>
      </c>
      <c r="F161" s="200" t="s">
        <v>208</v>
      </c>
      <c r="G161" s="198"/>
      <c r="H161" s="201">
        <v>0.2</v>
      </c>
      <c r="I161" s="202"/>
      <c r="J161" s="198"/>
      <c r="K161" s="198"/>
      <c r="L161" s="203"/>
      <c r="M161" s="204"/>
      <c r="N161" s="205"/>
      <c r="O161" s="205"/>
      <c r="P161" s="205"/>
      <c r="Q161" s="205"/>
      <c r="R161" s="205"/>
      <c r="S161" s="205"/>
      <c r="T161" s="206"/>
      <c r="AT161" s="207" t="s">
        <v>132</v>
      </c>
      <c r="AU161" s="207" t="s">
        <v>82</v>
      </c>
      <c r="AV161" s="12" t="s">
        <v>82</v>
      </c>
      <c r="AW161" s="12" t="s">
        <v>33</v>
      </c>
      <c r="AX161" s="12" t="s">
        <v>72</v>
      </c>
      <c r="AY161" s="207" t="s">
        <v>123</v>
      </c>
    </row>
    <row r="162" spans="2:65" s="13" customFormat="1" ht="11.25">
      <c r="B162" s="208"/>
      <c r="C162" s="209"/>
      <c r="D162" s="188" t="s">
        <v>132</v>
      </c>
      <c r="E162" s="210" t="s">
        <v>19</v>
      </c>
      <c r="F162" s="211" t="s">
        <v>137</v>
      </c>
      <c r="G162" s="209"/>
      <c r="H162" s="212">
        <v>0.2</v>
      </c>
      <c r="I162" s="213"/>
      <c r="J162" s="209"/>
      <c r="K162" s="209"/>
      <c r="L162" s="214"/>
      <c r="M162" s="215"/>
      <c r="N162" s="216"/>
      <c r="O162" s="216"/>
      <c r="P162" s="216"/>
      <c r="Q162" s="216"/>
      <c r="R162" s="216"/>
      <c r="S162" s="216"/>
      <c r="T162" s="217"/>
      <c r="AT162" s="218" t="s">
        <v>132</v>
      </c>
      <c r="AU162" s="218" t="s">
        <v>82</v>
      </c>
      <c r="AV162" s="13" t="s">
        <v>130</v>
      </c>
      <c r="AW162" s="13" t="s">
        <v>33</v>
      </c>
      <c r="AX162" s="13" t="s">
        <v>80</v>
      </c>
      <c r="AY162" s="218" t="s">
        <v>123</v>
      </c>
    </row>
    <row r="163" spans="2:65" s="1" customFormat="1" ht="22.5" customHeight="1">
      <c r="B163" s="34"/>
      <c r="C163" s="174" t="s">
        <v>209</v>
      </c>
      <c r="D163" s="174" t="s">
        <v>125</v>
      </c>
      <c r="E163" s="175" t="s">
        <v>210</v>
      </c>
      <c r="F163" s="176" t="s">
        <v>211</v>
      </c>
      <c r="G163" s="177" t="s">
        <v>172</v>
      </c>
      <c r="H163" s="178">
        <v>0.02</v>
      </c>
      <c r="I163" s="179"/>
      <c r="J163" s="180">
        <f>ROUND(I163*H163,2)</f>
        <v>0</v>
      </c>
      <c r="K163" s="176" t="s">
        <v>129</v>
      </c>
      <c r="L163" s="38"/>
      <c r="M163" s="181" t="s">
        <v>19</v>
      </c>
      <c r="N163" s="182" t="s">
        <v>43</v>
      </c>
      <c r="O163" s="60"/>
      <c r="P163" s="183">
        <f>O163*H163</f>
        <v>0</v>
      </c>
      <c r="Q163" s="183">
        <v>0</v>
      </c>
      <c r="R163" s="183">
        <f>Q163*H163</f>
        <v>0</v>
      </c>
      <c r="S163" s="183">
        <v>0</v>
      </c>
      <c r="T163" s="184">
        <f>S163*H163</f>
        <v>0</v>
      </c>
      <c r="AR163" s="17" t="s">
        <v>130</v>
      </c>
      <c r="AT163" s="17" t="s">
        <v>125</v>
      </c>
      <c r="AU163" s="17" t="s">
        <v>82</v>
      </c>
      <c r="AY163" s="17" t="s">
        <v>123</v>
      </c>
      <c r="BE163" s="185">
        <f>IF(N163="základní",J163,0)</f>
        <v>0</v>
      </c>
      <c r="BF163" s="185">
        <f>IF(N163="snížená",J163,0)</f>
        <v>0</v>
      </c>
      <c r="BG163" s="185">
        <f>IF(N163="zákl. přenesená",J163,0)</f>
        <v>0</v>
      </c>
      <c r="BH163" s="185">
        <f>IF(N163="sníž. přenesená",J163,0)</f>
        <v>0</v>
      </c>
      <c r="BI163" s="185">
        <f>IF(N163="nulová",J163,0)</f>
        <v>0</v>
      </c>
      <c r="BJ163" s="17" t="s">
        <v>80</v>
      </c>
      <c r="BK163" s="185">
        <f>ROUND(I163*H163,2)</f>
        <v>0</v>
      </c>
      <c r="BL163" s="17" t="s">
        <v>130</v>
      </c>
      <c r="BM163" s="17" t="s">
        <v>212</v>
      </c>
    </row>
    <row r="164" spans="2:65" s="1" customFormat="1" ht="22.5" customHeight="1">
      <c r="B164" s="34"/>
      <c r="C164" s="174" t="s">
        <v>213</v>
      </c>
      <c r="D164" s="174" t="s">
        <v>125</v>
      </c>
      <c r="E164" s="175" t="s">
        <v>214</v>
      </c>
      <c r="F164" s="176" t="s">
        <v>215</v>
      </c>
      <c r="G164" s="177" t="s">
        <v>172</v>
      </c>
      <c r="H164" s="178">
        <v>640.06799999999998</v>
      </c>
      <c r="I164" s="179"/>
      <c r="J164" s="180">
        <f>ROUND(I164*H164,2)</f>
        <v>0</v>
      </c>
      <c r="K164" s="176" t="s">
        <v>129</v>
      </c>
      <c r="L164" s="38"/>
      <c r="M164" s="181" t="s">
        <v>19</v>
      </c>
      <c r="N164" s="182" t="s">
        <v>43</v>
      </c>
      <c r="O164" s="60"/>
      <c r="P164" s="183">
        <f>O164*H164</f>
        <v>0</v>
      </c>
      <c r="Q164" s="183">
        <v>0</v>
      </c>
      <c r="R164" s="183">
        <f>Q164*H164</f>
        <v>0</v>
      </c>
      <c r="S164" s="183">
        <v>0</v>
      </c>
      <c r="T164" s="184">
        <f>S164*H164</f>
        <v>0</v>
      </c>
      <c r="AR164" s="17" t="s">
        <v>130</v>
      </c>
      <c r="AT164" s="17" t="s">
        <v>125</v>
      </c>
      <c r="AU164" s="17" t="s">
        <v>82</v>
      </c>
      <c r="AY164" s="17" t="s">
        <v>123</v>
      </c>
      <c r="BE164" s="185">
        <f>IF(N164="základní",J164,0)</f>
        <v>0</v>
      </c>
      <c r="BF164" s="185">
        <f>IF(N164="snížená",J164,0)</f>
        <v>0</v>
      </c>
      <c r="BG164" s="185">
        <f>IF(N164="zákl. přenesená",J164,0)</f>
        <v>0</v>
      </c>
      <c r="BH164" s="185">
        <f>IF(N164="sníž. přenesená",J164,0)</f>
        <v>0</v>
      </c>
      <c r="BI164" s="185">
        <f>IF(N164="nulová",J164,0)</f>
        <v>0</v>
      </c>
      <c r="BJ164" s="17" t="s">
        <v>80</v>
      </c>
      <c r="BK164" s="185">
        <f>ROUND(I164*H164,2)</f>
        <v>0</v>
      </c>
      <c r="BL164" s="17" t="s">
        <v>130</v>
      </c>
      <c r="BM164" s="17" t="s">
        <v>216</v>
      </c>
    </row>
    <row r="165" spans="2:65" s="11" customFormat="1" ht="11.25">
      <c r="B165" s="186"/>
      <c r="C165" s="187"/>
      <c r="D165" s="188" t="s">
        <v>132</v>
      </c>
      <c r="E165" s="189" t="s">
        <v>19</v>
      </c>
      <c r="F165" s="190" t="s">
        <v>217</v>
      </c>
      <c r="G165" s="187"/>
      <c r="H165" s="189" t="s">
        <v>19</v>
      </c>
      <c r="I165" s="191"/>
      <c r="J165" s="187"/>
      <c r="K165" s="187"/>
      <c r="L165" s="192"/>
      <c r="M165" s="193"/>
      <c r="N165" s="194"/>
      <c r="O165" s="194"/>
      <c r="P165" s="194"/>
      <c r="Q165" s="194"/>
      <c r="R165" s="194"/>
      <c r="S165" s="194"/>
      <c r="T165" s="195"/>
      <c r="AT165" s="196" t="s">
        <v>132</v>
      </c>
      <c r="AU165" s="196" t="s">
        <v>82</v>
      </c>
      <c r="AV165" s="11" t="s">
        <v>80</v>
      </c>
      <c r="AW165" s="11" t="s">
        <v>33</v>
      </c>
      <c r="AX165" s="11" t="s">
        <v>72</v>
      </c>
      <c r="AY165" s="196" t="s">
        <v>123</v>
      </c>
    </row>
    <row r="166" spans="2:65" s="12" customFormat="1" ht="11.25">
      <c r="B166" s="197"/>
      <c r="C166" s="198"/>
      <c r="D166" s="188" t="s">
        <v>132</v>
      </c>
      <c r="E166" s="199" t="s">
        <v>19</v>
      </c>
      <c r="F166" s="200" t="s">
        <v>218</v>
      </c>
      <c r="G166" s="198"/>
      <c r="H166" s="201">
        <v>640.06799999999998</v>
      </c>
      <c r="I166" s="202"/>
      <c r="J166" s="198"/>
      <c r="K166" s="198"/>
      <c r="L166" s="203"/>
      <c r="M166" s="204"/>
      <c r="N166" s="205"/>
      <c r="O166" s="205"/>
      <c r="P166" s="205"/>
      <c r="Q166" s="205"/>
      <c r="R166" s="205"/>
      <c r="S166" s="205"/>
      <c r="T166" s="206"/>
      <c r="AT166" s="207" t="s">
        <v>132</v>
      </c>
      <c r="AU166" s="207" t="s">
        <v>82</v>
      </c>
      <c r="AV166" s="12" t="s">
        <v>82</v>
      </c>
      <c r="AW166" s="12" t="s">
        <v>33</v>
      </c>
      <c r="AX166" s="12" t="s">
        <v>72</v>
      </c>
      <c r="AY166" s="207" t="s">
        <v>123</v>
      </c>
    </row>
    <row r="167" spans="2:65" s="13" customFormat="1" ht="11.25">
      <c r="B167" s="208"/>
      <c r="C167" s="209"/>
      <c r="D167" s="188" t="s">
        <v>132</v>
      </c>
      <c r="E167" s="210" t="s">
        <v>19</v>
      </c>
      <c r="F167" s="211" t="s">
        <v>137</v>
      </c>
      <c r="G167" s="209"/>
      <c r="H167" s="212">
        <v>640.06799999999998</v>
      </c>
      <c r="I167" s="213"/>
      <c r="J167" s="209"/>
      <c r="K167" s="209"/>
      <c r="L167" s="214"/>
      <c r="M167" s="215"/>
      <c r="N167" s="216"/>
      <c r="O167" s="216"/>
      <c r="P167" s="216"/>
      <c r="Q167" s="216"/>
      <c r="R167" s="216"/>
      <c r="S167" s="216"/>
      <c r="T167" s="217"/>
      <c r="AT167" s="218" t="s">
        <v>132</v>
      </c>
      <c r="AU167" s="218" t="s">
        <v>82</v>
      </c>
      <c r="AV167" s="13" t="s">
        <v>130</v>
      </c>
      <c r="AW167" s="13" t="s">
        <v>33</v>
      </c>
      <c r="AX167" s="13" t="s">
        <v>80</v>
      </c>
      <c r="AY167" s="218" t="s">
        <v>123</v>
      </c>
    </row>
    <row r="168" spans="2:65" s="1" customFormat="1" ht="22.5" customHeight="1">
      <c r="B168" s="34"/>
      <c r="C168" s="174" t="s">
        <v>219</v>
      </c>
      <c r="D168" s="174" t="s">
        <v>125</v>
      </c>
      <c r="E168" s="175" t="s">
        <v>220</v>
      </c>
      <c r="F168" s="176" t="s">
        <v>221</v>
      </c>
      <c r="G168" s="177" t="s">
        <v>172</v>
      </c>
      <c r="H168" s="178">
        <v>158.42400000000001</v>
      </c>
      <c r="I168" s="179"/>
      <c r="J168" s="180">
        <f>ROUND(I168*H168,2)</f>
        <v>0</v>
      </c>
      <c r="K168" s="176" t="s">
        <v>129</v>
      </c>
      <c r="L168" s="38"/>
      <c r="M168" s="181" t="s">
        <v>19</v>
      </c>
      <c r="N168" s="182" t="s">
        <v>43</v>
      </c>
      <c r="O168" s="60"/>
      <c r="P168" s="183">
        <f>O168*H168</f>
        <v>0</v>
      </c>
      <c r="Q168" s="183">
        <v>0</v>
      </c>
      <c r="R168" s="183">
        <f>Q168*H168</f>
        <v>0</v>
      </c>
      <c r="S168" s="183">
        <v>0</v>
      </c>
      <c r="T168" s="184">
        <f>S168*H168</f>
        <v>0</v>
      </c>
      <c r="AR168" s="17" t="s">
        <v>130</v>
      </c>
      <c r="AT168" s="17" t="s">
        <v>125</v>
      </c>
      <c r="AU168" s="17" t="s">
        <v>82</v>
      </c>
      <c r="AY168" s="17" t="s">
        <v>123</v>
      </c>
      <c r="BE168" s="185">
        <f>IF(N168="základní",J168,0)</f>
        <v>0</v>
      </c>
      <c r="BF168" s="185">
        <f>IF(N168="snížená",J168,0)</f>
        <v>0</v>
      </c>
      <c r="BG168" s="185">
        <f>IF(N168="zákl. přenesená",J168,0)</f>
        <v>0</v>
      </c>
      <c r="BH168" s="185">
        <f>IF(N168="sníž. přenesená",J168,0)</f>
        <v>0</v>
      </c>
      <c r="BI168" s="185">
        <f>IF(N168="nulová",J168,0)</f>
        <v>0</v>
      </c>
      <c r="BJ168" s="17" t="s">
        <v>80</v>
      </c>
      <c r="BK168" s="185">
        <f>ROUND(I168*H168,2)</f>
        <v>0</v>
      </c>
      <c r="BL168" s="17" t="s">
        <v>130</v>
      </c>
      <c r="BM168" s="17" t="s">
        <v>222</v>
      </c>
    </row>
    <row r="169" spans="2:65" s="12" customFormat="1" ht="11.25">
      <c r="B169" s="197"/>
      <c r="C169" s="198"/>
      <c r="D169" s="188" t="s">
        <v>132</v>
      </c>
      <c r="E169" s="199" t="s">
        <v>19</v>
      </c>
      <c r="F169" s="200" t="s">
        <v>223</v>
      </c>
      <c r="G169" s="198"/>
      <c r="H169" s="201">
        <v>219.80500000000001</v>
      </c>
      <c r="I169" s="202"/>
      <c r="J169" s="198"/>
      <c r="K169" s="198"/>
      <c r="L169" s="203"/>
      <c r="M169" s="204"/>
      <c r="N169" s="205"/>
      <c r="O169" s="205"/>
      <c r="P169" s="205"/>
      <c r="Q169" s="205"/>
      <c r="R169" s="205"/>
      <c r="S169" s="205"/>
      <c r="T169" s="206"/>
      <c r="AT169" s="207" t="s">
        <v>132</v>
      </c>
      <c r="AU169" s="207" t="s">
        <v>82</v>
      </c>
      <c r="AV169" s="12" t="s">
        <v>82</v>
      </c>
      <c r="AW169" s="12" t="s">
        <v>33</v>
      </c>
      <c r="AX169" s="12" t="s">
        <v>72</v>
      </c>
      <c r="AY169" s="207" t="s">
        <v>123</v>
      </c>
    </row>
    <row r="170" spans="2:65" s="12" customFormat="1" ht="11.25">
      <c r="B170" s="197"/>
      <c r="C170" s="198"/>
      <c r="D170" s="188" t="s">
        <v>132</v>
      </c>
      <c r="E170" s="199" t="s">
        <v>19</v>
      </c>
      <c r="F170" s="200" t="s">
        <v>224</v>
      </c>
      <c r="G170" s="198"/>
      <c r="H170" s="201">
        <v>-54.405000000000001</v>
      </c>
      <c r="I170" s="202"/>
      <c r="J170" s="198"/>
      <c r="K170" s="198"/>
      <c r="L170" s="203"/>
      <c r="M170" s="204"/>
      <c r="N170" s="205"/>
      <c r="O170" s="205"/>
      <c r="P170" s="205"/>
      <c r="Q170" s="205"/>
      <c r="R170" s="205"/>
      <c r="S170" s="205"/>
      <c r="T170" s="206"/>
      <c r="AT170" s="207" t="s">
        <v>132</v>
      </c>
      <c r="AU170" s="207" t="s">
        <v>82</v>
      </c>
      <c r="AV170" s="12" t="s">
        <v>82</v>
      </c>
      <c r="AW170" s="12" t="s">
        <v>33</v>
      </c>
      <c r="AX170" s="12" t="s">
        <v>72</v>
      </c>
      <c r="AY170" s="207" t="s">
        <v>123</v>
      </c>
    </row>
    <row r="171" spans="2:65" s="12" customFormat="1" ht="11.25">
      <c r="B171" s="197"/>
      <c r="C171" s="198"/>
      <c r="D171" s="188" t="s">
        <v>132</v>
      </c>
      <c r="E171" s="199" t="s">
        <v>19</v>
      </c>
      <c r="F171" s="200" t="s">
        <v>192</v>
      </c>
      <c r="G171" s="198"/>
      <c r="H171" s="201">
        <v>-6.54</v>
      </c>
      <c r="I171" s="202"/>
      <c r="J171" s="198"/>
      <c r="K171" s="198"/>
      <c r="L171" s="203"/>
      <c r="M171" s="204"/>
      <c r="N171" s="205"/>
      <c r="O171" s="205"/>
      <c r="P171" s="205"/>
      <c r="Q171" s="205"/>
      <c r="R171" s="205"/>
      <c r="S171" s="205"/>
      <c r="T171" s="206"/>
      <c r="AT171" s="207" t="s">
        <v>132</v>
      </c>
      <c r="AU171" s="207" t="s">
        <v>82</v>
      </c>
      <c r="AV171" s="12" t="s">
        <v>82</v>
      </c>
      <c r="AW171" s="12" t="s">
        <v>33</v>
      </c>
      <c r="AX171" s="12" t="s">
        <v>72</v>
      </c>
      <c r="AY171" s="207" t="s">
        <v>123</v>
      </c>
    </row>
    <row r="172" spans="2:65" s="12" customFormat="1" ht="11.25">
      <c r="B172" s="197"/>
      <c r="C172" s="198"/>
      <c r="D172" s="188" t="s">
        <v>132</v>
      </c>
      <c r="E172" s="199" t="s">
        <v>19</v>
      </c>
      <c r="F172" s="200" t="s">
        <v>193</v>
      </c>
      <c r="G172" s="198"/>
      <c r="H172" s="201">
        <v>-0.436</v>
      </c>
      <c r="I172" s="202"/>
      <c r="J172" s="198"/>
      <c r="K172" s="198"/>
      <c r="L172" s="203"/>
      <c r="M172" s="204"/>
      <c r="N172" s="205"/>
      <c r="O172" s="205"/>
      <c r="P172" s="205"/>
      <c r="Q172" s="205"/>
      <c r="R172" s="205"/>
      <c r="S172" s="205"/>
      <c r="T172" s="206"/>
      <c r="AT172" s="207" t="s">
        <v>132</v>
      </c>
      <c r="AU172" s="207" t="s">
        <v>82</v>
      </c>
      <c r="AV172" s="12" t="s">
        <v>82</v>
      </c>
      <c r="AW172" s="12" t="s">
        <v>33</v>
      </c>
      <c r="AX172" s="12" t="s">
        <v>72</v>
      </c>
      <c r="AY172" s="207" t="s">
        <v>123</v>
      </c>
    </row>
    <row r="173" spans="2:65" s="13" customFormat="1" ht="11.25">
      <c r="B173" s="208"/>
      <c r="C173" s="209"/>
      <c r="D173" s="188" t="s">
        <v>132</v>
      </c>
      <c r="E173" s="210" t="s">
        <v>19</v>
      </c>
      <c r="F173" s="211" t="s">
        <v>137</v>
      </c>
      <c r="G173" s="209"/>
      <c r="H173" s="212">
        <v>158.42400000000001</v>
      </c>
      <c r="I173" s="213"/>
      <c r="J173" s="209"/>
      <c r="K173" s="209"/>
      <c r="L173" s="214"/>
      <c r="M173" s="215"/>
      <c r="N173" s="216"/>
      <c r="O173" s="216"/>
      <c r="P173" s="216"/>
      <c r="Q173" s="216"/>
      <c r="R173" s="216"/>
      <c r="S173" s="216"/>
      <c r="T173" s="217"/>
      <c r="AT173" s="218" t="s">
        <v>132</v>
      </c>
      <c r="AU173" s="218" t="s">
        <v>82</v>
      </c>
      <c r="AV173" s="13" t="s">
        <v>130</v>
      </c>
      <c r="AW173" s="13" t="s">
        <v>33</v>
      </c>
      <c r="AX173" s="13" t="s">
        <v>80</v>
      </c>
      <c r="AY173" s="218" t="s">
        <v>123</v>
      </c>
    </row>
    <row r="174" spans="2:65" s="1" customFormat="1" ht="22.5" customHeight="1">
      <c r="B174" s="34"/>
      <c r="C174" s="174" t="s">
        <v>225</v>
      </c>
      <c r="D174" s="174" t="s">
        <v>125</v>
      </c>
      <c r="E174" s="175" t="s">
        <v>226</v>
      </c>
      <c r="F174" s="176" t="s">
        <v>227</v>
      </c>
      <c r="G174" s="177" t="s">
        <v>172</v>
      </c>
      <c r="H174" s="178">
        <v>811.74</v>
      </c>
      <c r="I174" s="179"/>
      <c r="J174" s="180">
        <f>ROUND(I174*H174,2)</f>
        <v>0</v>
      </c>
      <c r="K174" s="176" t="s">
        <v>129</v>
      </c>
      <c r="L174" s="38"/>
      <c r="M174" s="181" t="s">
        <v>19</v>
      </c>
      <c r="N174" s="182" t="s">
        <v>43</v>
      </c>
      <c r="O174" s="60"/>
      <c r="P174" s="183">
        <f>O174*H174</f>
        <v>0</v>
      </c>
      <c r="Q174" s="183">
        <v>0</v>
      </c>
      <c r="R174" s="183">
        <f>Q174*H174</f>
        <v>0</v>
      </c>
      <c r="S174" s="183">
        <v>0</v>
      </c>
      <c r="T174" s="184">
        <f>S174*H174</f>
        <v>0</v>
      </c>
      <c r="AR174" s="17" t="s">
        <v>130</v>
      </c>
      <c r="AT174" s="17" t="s">
        <v>125</v>
      </c>
      <c r="AU174" s="17" t="s">
        <v>82</v>
      </c>
      <c r="AY174" s="17" t="s">
        <v>123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7" t="s">
        <v>80</v>
      </c>
      <c r="BK174" s="185">
        <f>ROUND(I174*H174,2)</f>
        <v>0</v>
      </c>
      <c r="BL174" s="17" t="s">
        <v>130</v>
      </c>
      <c r="BM174" s="17" t="s">
        <v>228</v>
      </c>
    </row>
    <row r="175" spans="2:65" s="12" customFormat="1" ht="11.25">
      <c r="B175" s="197"/>
      <c r="C175" s="198"/>
      <c r="D175" s="188" t="s">
        <v>132</v>
      </c>
      <c r="E175" s="199" t="s">
        <v>19</v>
      </c>
      <c r="F175" s="200" t="s">
        <v>229</v>
      </c>
      <c r="G175" s="198"/>
      <c r="H175" s="201">
        <v>-13.08</v>
      </c>
      <c r="I175" s="202"/>
      <c r="J175" s="198"/>
      <c r="K175" s="198"/>
      <c r="L175" s="203"/>
      <c r="M175" s="204"/>
      <c r="N175" s="205"/>
      <c r="O175" s="205"/>
      <c r="P175" s="205"/>
      <c r="Q175" s="205"/>
      <c r="R175" s="205"/>
      <c r="S175" s="205"/>
      <c r="T175" s="206"/>
      <c r="AT175" s="207" t="s">
        <v>132</v>
      </c>
      <c r="AU175" s="207" t="s">
        <v>82</v>
      </c>
      <c r="AV175" s="12" t="s">
        <v>82</v>
      </c>
      <c r="AW175" s="12" t="s">
        <v>33</v>
      </c>
      <c r="AX175" s="12" t="s">
        <v>72</v>
      </c>
      <c r="AY175" s="207" t="s">
        <v>123</v>
      </c>
    </row>
    <row r="176" spans="2:65" s="12" customFormat="1" ht="11.25">
      <c r="B176" s="197"/>
      <c r="C176" s="198"/>
      <c r="D176" s="188" t="s">
        <v>132</v>
      </c>
      <c r="E176" s="199" t="s">
        <v>19</v>
      </c>
      <c r="F176" s="200" t="s">
        <v>230</v>
      </c>
      <c r="G176" s="198"/>
      <c r="H176" s="201">
        <v>-2.1800000000000002</v>
      </c>
      <c r="I176" s="202"/>
      <c r="J176" s="198"/>
      <c r="K176" s="198"/>
      <c r="L176" s="203"/>
      <c r="M176" s="204"/>
      <c r="N176" s="205"/>
      <c r="O176" s="205"/>
      <c r="P176" s="205"/>
      <c r="Q176" s="205"/>
      <c r="R176" s="205"/>
      <c r="S176" s="205"/>
      <c r="T176" s="206"/>
      <c r="AT176" s="207" t="s">
        <v>132</v>
      </c>
      <c r="AU176" s="207" t="s">
        <v>82</v>
      </c>
      <c r="AV176" s="12" t="s">
        <v>82</v>
      </c>
      <c r="AW176" s="12" t="s">
        <v>33</v>
      </c>
      <c r="AX176" s="12" t="s">
        <v>72</v>
      </c>
      <c r="AY176" s="207" t="s">
        <v>123</v>
      </c>
    </row>
    <row r="177" spans="2:65" s="12" customFormat="1" ht="11.25">
      <c r="B177" s="197"/>
      <c r="C177" s="198"/>
      <c r="D177" s="188" t="s">
        <v>132</v>
      </c>
      <c r="E177" s="199" t="s">
        <v>19</v>
      </c>
      <c r="F177" s="200" t="s">
        <v>231</v>
      </c>
      <c r="G177" s="198"/>
      <c r="H177" s="201">
        <v>827</v>
      </c>
      <c r="I177" s="202"/>
      <c r="J177" s="198"/>
      <c r="K177" s="198"/>
      <c r="L177" s="203"/>
      <c r="M177" s="204"/>
      <c r="N177" s="205"/>
      <c r="O177" s="205"/>
      <c r="P177" s="205"/>
      <c r="Q177" s="205"/>
      <c r="R177" s="205"/>
      <c r="S177" s="205"/>
      <c r="T177" s="206"/>
      <c r="AT177" s="207" t="s">
        <v>132</v>
      </c>
      <c r="AU177" s="207" t="s">
        <v>82</v>
      </c>
      <c r="AV177" s="12" t="s">
        <v>82</v>
      </c>
      <c r="AW177" s="12" t="s">
        <v>33</v>
      </c>
      <c r="AX177" s="12" t="s">
        <v>72</v>
      </c>
      <c r="AY177" s="207" t="s">
        <v>123</v>
      </c>
    </row>
    <row r="178" spans="2:65" s="13" customFormat="1" ht="11.25">
      <c r="B178" s="208"/>
      <c r="C178" s="209"/>
      <c r="D178" s="188" t="s">
        <v>132</v>
      </c>
      <c r="E178" s="210" t="s">
        <v>19</v>
      </c>
      <c r="F178" s="211" t="s">
        <v>137</v>
      </c>
      <c r="G178" s="209"/>
      <c r="H178" s="212">
        <v>811.74</v>
      </c>
      <c r="I178" s="213"/>
      <c r="J178" s="209"/>
      <c r="K178" s="209"/>
      <c r="L178" s="214"/>
      <c r="M178" s="215"/>
      <c r="N178" s="216"/>
      <c r="O178" s="216"/>
      <c r="P178" s="216"/>
      <c r="Q178" s="216"/>
      <c r="R178" s="216"/>
      <c r="S178" s="216"/>
      <c r="T178" s="217"/>
      <c r="AT178" s="218" t="s">
        <v>132</v>
      </c>
      <c r="AU178" s="218" t="s">
        <v>82</v>
      </c>
      <c r="AV178" s="13" t="s">
        <v>130</v>
      </c>
      <c r="AW178" s="13" t="s">
        <v>33</v>
      </c>
      <c r="AX178" s="13" t="s">
        <v>80</v>
      </c>
      <c r="AY178" s="218" t="s">
        <v>123</v>
      </c>
    </row>
    <row r="179" spans="2:65" s="1" customFormat="1" ht="16.5" customHeight="1">
      <c r="B179" s="34"/>
      <c r="C179" s="174" t="s">
        <v>8</v>
      </c>
      <c r="D179" s="174" t="s">
        <v>125</v>
      </c>
      <c r="E179" s="175" t="s">
        <v>232</v>
      </c>
      <c r="F179" s="176" t="s">
        <v>233</v>
      </c>
      <c r="G179" s="177" t="s">
        <v>172</v>
      </c>
      <c r="H179" s="178">
        <v>640.06799999999998</v>
      </c>
      <c r="I179" s="179"/>
      <c r="J179" s="180">
        <f>ROUND(I179*H179,2)</f>
        <v>0</v>
      </c>
      <c r="K179" s="176" t="s">
        <v>129</v>
      </c>
      <c r="L179" s="38"/>
      <c r="M179" s="181" t="s">
        <v>19</v>
      </c>
      <c r="N179" s="182" t="s">
        <v>43</v>
      </c>
      <c r="O179" s="60"/>
      <c r="P179" s="183">
        <f>O179*H179</f>
        <v>0</v>
      </c>
      <c r="Q179" s="183">
        <v>0</v>
      </c>
      <c r="R179" s="183">
        <f>Q179*H179</f>
        <v>0</v>
      </c>
      <c r="S179" s="183">
        <v>0</v>
      </c>
      <c r="T179" s="184">
        <f>S179*H179</f>
        <v>0</v>
      </c>
      <c r="AR179" s="17" t="s">
        <v>130</v>
      </c>
      <c r="AT179" s="17" t="s">
        <v>125</v>
      </c>
      <c r="AU179" s="17" t="s">
        <v>82</v>
      </c>
      <c r="AY179" s="17" t="s">
        <v>123</v>
      </c>
      <c r="BE179" s="185">
        <f>IF(N179="základní",J179,0)</f>
        <v>0</v>
      </c>
      <c r="BF179" s="185">
        <f>IF(N179="snížená",J179,0)</f>
        <v>0</v>
      </c>
      <c r="BG179" s="185">
        <f>IF(N179="zákl. přenesená",J179,0)</f>
        <v>0</v>
      </c>
      <c r="BH179" s="185">
        <f>IF(N179="sníž. přenesená",J179,0)</f>
        <v>0</v>
      </c>
      <c r="BI179" s="185">
        <f>IF(N179="nulová",J179,0)</f>
        <v>0</v>
      </c>
      <c r="BJ179" s="17" t="s">
        <v>80</v>
      </c>
      <c r="BK179" s="185">
        <f>ROUND(I179*H179,2)</f>
        <v>0</v>
      </c>
      <c r="BL179" s="17" t="s">
        <v>130</v>
      </c>
      <c r="BM179" s="17" t="s">
        <v>234</v>
      </c>
    </row>
    <row r="180" spans="2:65" s="11" customFormat="1" ht="11.25">
      <c r="B180" s="186"/>
      <c r="C180" s="187"/>
      <c r="D180" s="188" t="s">
        <v>132</v>
      </c>
      <c r="E180" s="189" t="s">
        <v>19</v>
      </c>
      <c r="F180" s="190" t="s">
        <v>217</v>
      </c>
      <c r="G180" s="187"/>
      <c r="H180" s="189" t="s">
        <v>19</v>
      </c>
      <c r="I180" s="191"/>
      <c r="J180" s="187"/>
      <c r="K180" s="187"/>
      <c r="L180" s="192"/>
      <c r="M180" s="193"/>
      <c r="N180" s="194"/>
      <c r="O180" s="194"/>
      <c r="P180" s="194"/>
      <c r="Q180" s="194"/>
      <c r="R180" s="194"/>
      <c r="S180" s="194"/>
      <c r="T180" s="195"/>
      <c r="AT180" s="196" t="s">
        <v>132</v>
      </c>
      <c r="AU180" s="196" t="s">
        <v>82</v>
      </c>
      <c r="AV180" s="11" t="s">
        <v>80</v>
      </c>
      <c r="AW180" s="11" t="s">
        <v>33</v>
      </c>
      <c r="AX180" s="11" t="s">
        <v>72</v>
      </c>
      <c r="AY180" s="196" t="s">
        <v>123</v>
      </c>
    </row>
    <row r="181" spans="2:65" s="12" customFormat="1" ht="11.25">
      <c r="B181" s="197"/>
      <c r="C181" s="198"/>
      <c r="D181" s="188" t="s">
        <v>132</v>
      </c>
      <c r="E181" s="199" t="s">
        <v>19</v>
      </c>
      <c r="F181" s="200" t="s">
        <v>218</v>
      </c>
      <c r="G181" s="198"/>
      <c r="H181" s="201">
        <v>640.06799999999998</v>
      </c>
      <c r="I181" s="202"/>
      <c r="J181" s="198"/>
      <c r="K181" s="198"/>
      <c r="L181" s="203"/>
      <c r="M181" s="204"/>
      <c r="N181" s="205"/>
      <c r="O181" s="205"/>
      <c r="P181" s="205"/>
      <c r="Q181" s="205"/>
      <c r="R181" s="205"/>
      <c r="S181" s="205"/>
      <c r="T181" s="206"/>
      <c r="AT181" s="207" t="s">
        <v>132</v>
      </c>
      <c r="AU181" s="207" t="s">
        <v>82</v>
      </c>
      <c r="AV181" s="12" t="s">
        <v>82</v>
      </c>
      <c r="AW181" s="12" t="s">
        <v>33</v>
      </c>
      <c r="AX181" s="12" t="s">
        <v>72</v>
      </c>
      <c r="AY181" s="207" t="s">
        <v>123</v>
      </c>
    </row>
    <row r="182" spans="2:65" s="13" customFormat="1" ht="11.25">
      <c r="B182" s="208"/>
      <c r="C182" s="209"/>
      <c r="D182" s="188" t="s">
        <v>132</v>
      </c>
      <c r="E182" s="210" t="s">
        <v>19</v>
      </c>
      <c r="F182" s="211" t="s">
        <v>137</v>
      </c>
      <c r="G182" s="209"/>
      <c r="H182" s="212">
        <v>640.06799999999998</v>
      </c>
      <c r="I182" s="213"/>
      <c r="J182" s="209"/>
      <c r="K182" s="209"/>
      <c r="L182" s="214"/>
      <c r="M182" s="215"/>
      <c r="N182" s="216"/>
      <c r="O182" s="216"/>
      <c r="P182" s="216"/>
      <c r="Q182" s="216"/>
      <c r="R182" s="216"/>
      <c r="S182" s="216"/>
      <c r="T182" s="217"/>
      <c r="AT182" s="218" t="s">
        <v>132</v>
      </c>
      <c r="AU182" s="218" t="s">
        <v>82</v>
      </c>
      <c r="AV182" s="13" t="s">
        <v>130</v>
      </c>
      <c r="AW182" s="13" t="s">
        <v>33</v>
      </c>
      <c r="AX182" s="13" t="s">
        <v>80</v>
      </c>
      <c r="AY182" s="218" t="s">
        <v>123</v>
      </c>
    </row>
    <row r="183" spans="2:65" s="1" customFormat="1" ht="33.75" customHeight="1">
      <c r="B183" s="34"/>
      <c r="C183" s="174" t="s">
        <v>235</v>
      </c>
      <c r="D183" s="174" t="s">
        <v>125</v>
      </c>
      <c r="E183" s="175" t="s">
        <v>236</v>
      </c>
      <c r="F183" s="176" t="s">
        <v>237</v>
      </c>
      <c r="G183" s="177" t="s">
        <v>172</v>
      </c>
      <c r="H183" s="178">
        <v>54.405000000000001</v>
      </c>
      <c r="I183" s="179"/>
      <c r="J183" s="180">
        <f>ROUND(I183*H183,2)</f>
        <v>0</v>
      </c>
      <c r="K183" s="176" t="s">
        <v>129</v>
      </c>
      <c r="L183" s="38"/>
      <c r="M183" s="181" t="s">
        <v>19</v>
      </c>
      <c r="N183" s="182" t="s">
        <v>43</v>
      </c>
      <c r="O183" s="60"/>
      <c r="P183" s="183">
        <f>O183*H183</f>
        <v>0</v>
      </c>
      <c r="Q183" s="183">
        <v>0</v>
      </c>
      <c r="R183" s="183">
        <f>Q183*H183</f>
        <v>0</v>
      </c>
      <c r="S183" s="183">
        <v>0</v>
      </c>
      <c r="T183" s="184">
        <f>S183*H183</f>
        <v>0</v>
      </c>
      <c r="AR183" s="17" t="s">
        <v>130</v>
      </c>
      <c r="AT183" s="17" t="s">
        <v>125</v>
      </c>
      <c r="AU183" s="17" t="s">
        <v>82</v>
      </c>
      <c r="AY183" s="17" t="s">
        <v>123</v>
      </c>
      <c r="BE183" s="185">
        <f>IF(N183="základní",J183,0)</f>
        <v>0</v>
      </c>
      <c r="BF183" s="185">
        <f>IF(N183="snížená",J183,0)</f>
        <v>0</v>
      </c>
      <c r="BG183" s="185">
        <f>IF(N183="zákl. přenesená",J183,0)</f>
        <v>0</v>
      </c>
      <c r="BH183" s="185">
        <f>IF(N183="sníž. přenesená",J183,0)</f>
        <v>0</v>
      </c>
      <c r="BI183" s="185">
        <f>IF(N183="nulová",J183,0)</f>
        <v>0</v>
      </c>
      <c r="BJ183" s="17" t="s">
        <v>80</v>
      </c>
      <c r="BK183" s="185">
        <f>ROUND(I183*H183,2)</f>
        <v>0</v>
      </c>
      <c r="BL183" s="17" t="s">
        <v>130</v>
      </c>
      <c r="BM183" s="17" t="s">
        <v>238</v>
      </c>
    </row>
    <row r="184" spans="2:65" s="11" customFormat="1" ht="11.25">
      <c r="B184" s="186"/>
      <c r="C184" s="187"/>
      <c r="D184" s="188" t="s">
        <v>132</v>
      </c>
      <c r="E184" s="189" t="s">
        <v>19</v>
      </c>
      <c r="F184" s="190" t="s">
        <v>151</v>
      </c>
      <c r="G184" s="187"/>
      <c r="H184" s="189" t="s">
        <v>19</v>
      </c>
      <c r="I184" s="191"/>
      <c r="J184" s="187"/>
      <c r="K184" s="187"/>
      <c r="L184" s="192"/>
      <c r="M184" s="193"/>
      <c r="N184" s="194"/>
      <c r="O184" s="194"/>
      <c r="P184" s="194"/>
      <c r="Q184" s="194"/>
      <c r="R184" s="194"/>
      <c r="S184" s="194"/>
      <c r="T184" s="195"/>
      <c r="AT184" s="196" t="s">
        <v>132</v>
      </c>
      <c r="AU184" s="196" t="s">
        <v>82</v>
      </c>
      <c r="AV184" s="11" t="s">
        <v>80</v>
      </c>
      <c r="AW184" s="11" t="s">
        <v>33</v>
      </c>
      <c r="AX184" s="11" t="s">
        <v>72</v>
      </c>
      <c r="AY184" s="196" t="s">
        <v>123</v>
      </c>
    </row>
    <row r="185" spans="2:65" s="12" customFormat="1" ht="11.25">
      <c r="B185" s="197"/>
      <c r="C185" s="198"/>
      <c r="D185" s="188" t="s">
        <v>132</v>
      </c>
      <c r="E185" s="199" t="s">
        <v>19</v>
      </c>
      <c r="F185" s="200" t="s">
        <v>239</v>
      </c>
      <c r="G185" s="198"/>
      <c r="H185" s="201">
        <v>20.056999999999999</v>
      </c>
      <c r="I185" s="202"/>
      <c r="J185" s="198"/>
      <c r="K185" s="198"/>
      <c r="L185" s="203"/>
      <c r="M185" s="204"/>
      <c r="N185" s="205"/>
      <c r="O185" s="205"/>
      <c r="P185" s="205"/>
      <c r="Q185" s="205"/>
      <c r="R185" s="205"/>
      <c r="S185" s="205"/>
      <c r="T185" s="206"/>
      <c r="AT185" s="207" t="s">
        <v>132</v>
      </c>
      <c r="AU185" s="207" t="s">
        <v>82</v>
      </c>
      <c r="AV185" s="12" t="s">
        <v>82</v>
      </c>
      <c r="AW185" s="12" t="s">
        <v>33</v>
      </c>
      <c r="AX185" s="12" t="s">
        <v>72</v>
      </c>
      <c r="AY185" s="207" t="s">
        <v>123</v>
      </c>
    </row>
    <row r="186" spans="2:65" s="12" customFormat="1" ht="11.25">
      <c r="B186" s="197"/>
      <c r="C186" s="198"/>
      <c r="D186" s="188" t="s">
        <v>132</v>
      </c>
      <c r="E186" s="199" t="s">
        <v>19</v>
      </c>
      <c r="F186" s="200" t="s">
        <v>240</v>
      </c>
      <c r="G186" s="198"/>
      <c r="H186" s="201">
        <v>21.526</v>
      </c>
      <c r="I186" s="202"/>
      <c r="J186" s="198"/>
      <c r="K186" s="198"/>
      <c r="L186" s="203"/>
      <c r="M186" s="204"/>
      <c r="N186" s="205"/>
      <c r="O186" s="205"/>
      <c r="P186" s="205"/>
      <c r="Q186" s="205"/>
      <c r="R186" s="205"/>
      <c r="S186" s="205"/>
      <c r="T186" s="206"/>
      <c r="AT186" s="207" t="s">
        <v>132</v>
      </c>
      <c r="AU186" s="207" t="s">
        <v>82</v>
      </c>
      <c r="AV186" s="12" t="s">
        <v>82</v>
      </c>
      <c r="AW186" s="12" t="s">
        <v>33</v>
      </c>
      <c r="AX186" s="12" t="s">
        <v>72</v>
      </c>
      <c r="AY186" s="207" t="s">
        <v>123</v>
      </c>
    </row>
    <row r="187" spans="2:65" s="14" customFormat="1" ht="11.25">
      <c r="B187" s="219"/>
      <c r="C187" s="220"/>
      <c r="D187" s="188" t="s">
        <v>132</v>
      </c>
      <c r="E187" s="221" t="s">
        <v>19</v>
      </c>
      <c r="F187" s="222" t="s">
        <v>177</v>
      </c>
      <c r="G187" s="220"/>
      <c r="H187" s="223">
        <v>41.582999999999998</v>
      </c>
      <c r="I187" s="224"/>
      <c r="J187" s="220"/>
      <c r="K187" s="220"/>
      <c r="L187" s="225"/>
      <c r="M187" s="226"/>
      <c r="N187" s="227"/>
      <c r="O187" s="227"/>
      <c r="P187" s="227"/>
      <c r="Q187" s="227"/>
      <c r="R187" s="227"/>
      <c r="S187" s="227"/>
      <c r="T187" s="228"/>
      <c r="AT187" s="229" t="s">
        <v>132</v>
      </c>
      <c r="AU187" s="229" t="s">
        <v>82</v>
      </c>
      <c r="AV187" s="14" t="s">
        <v>143</v>
      </c>
      <c r="AW187" s="14" t="s">
        <v>33</v>
      </c>
      <c r="AX187" s="14" t="s">
        <v>72</v>
      </c>
      <c r="AY187" s="229" t="s">
        <v>123</v>
      </c>
    </row>
    <row r="188" spans="2:65" s="11" customFormat="1" ht="11.25">
      <c r="B188" s="186"/>
      <c r="C188" s="187"/>
      <c r="D188" s="188" t="s">
        <v>132</v>
      </c>
      <c r="E188" s="189" t="s">
        <v>19</v>
      </c>
      <c r="F188" s="190" t="s">
        <v>135</v>
      </c>
      <c r="G188" s="187"/>
      <c r="H188" s="189" t="s">
        <v>19</v>
      </c>
      <c r="I188" s="191"/>
      <c r="J188" s="187"/>
      <c r="K188" s="187"/>
      <c r="L188" s="192"/>
      <c r="M188" s="193"/>
      <c r="N188" s="194"/>
      <c r="O188" s="194"/>
      <c r="P188" s="194"/>
      <c r="Q188" s="194"/>
      <c r="R188" s="194"/>
      <c r="S188" s="194"/>
      <c r="T188" s="195"/>
      <c r="AT188" s="196" t="s">
        <v>132</v>
      </c>
      <c r="AU188" s="196" t="s">
        <v>82</v>
      </c>
      <c r="AV188" s="11" t="s">
        <v>80</v>
      </c>
      <c r="AW188" s="11" t="s">
        <v>33</v>
      </c>
      <c r="AX188" s="11" t="s">
        <v>72</v>
      </c>
      <c r="AY188" s="196" t="s">
        <v>123</v>
      </c>
    </row>
    <row r="189" spans="2:65" s="12" customFormat="1" ht="11.25">
      <c r="B189" s="197"/>
      <c r="C189" s="198"/>
      <c r="D189" s="188" t="s">
        <v>132</v>
      </c>
      <c r="E189" s="199" t="s">
        <v>19</v>
      </c>
      <c r="F189" s="200" t="s">
        <v>241</v>
      </c>
      <c r="G189" s="198"/>
      <c r="H189" s="201">
        <v>7.2069999999999999</v>
      </c>
      <c r="I189" s="202"/>
      <c r="J189" s="198"/>
      <c r="K189" s="198"/>
      <c r="L189" s="203"/>
      <c r="M189" s="204"/>
      <c r="N189" s="205"/>
      <c r="O189" s="205"/>
      <c r="P189" s="205"/>
      <c r="Q189" s="205"/>
      <c r="R189" s="205"/>
      <c r="S189" s="205"/>
      <c r="T189" s="206"/>
      <c r="AT189" s="207" t="s">
        <v>132</v>
      </c>
      <c r="AU189" s="207" t="s">
        <v>82</v>
      </c>
      <c r="AV189" s="12" t="s">
        <v>82</v>
      </c>
      <c r="AW189" s="12" t="s">
        <v>33</v>
      </c>
      <c r="AX189" s="12" t="s">
        <v>72</v>
      </c>
      <c r="AY189" s="207" t="s">
        <v>123</v>
      </c>
    </row>
    <row r="190" spans="2:65" s="12" customFormat="1" ht="11.25">
      <c r="B190" s="197"/>
      <c r="C190" s="198"/>
      <c r="D190" s="188" t="s">
        <v>132</v>
      </c>
      <c r="E190" s="199" t="s">
        <v>19</v>
      </c>
      <c r="F190" s="200" t="s">
        <v>242</v>
      </c>
      <c r="G190" s="198"/>
      <c r="H190" s="201">
        <v>5.6150000000000002</v>
      </c>
      <c r="I190" s="202"/>
      <c r="J190" s="198"/>
      <c r="K190" s="198"/>
      <c r="L190" s="203"/>
      <c r="M190" s="204"/>
      <c r="N190" s="205"/>
      <c r="O190" s="205"/>
      <c r="P190" s="205"/>
      <c r="Q190" s="205"/>
      <c r="R190" s="205"/>
      <c r="S190" s="205"/>
      <c r="T190" s="206"/>
      <c r="AT190" s="207" t="s">
        <v>132</v>
      </c>
      <c r="AU190" s="207" t="s">
        <v>82</v>
      </c>
      <c r="AV190" s="12" t="s">
        <v>82</v>
      </c>
      <c r="AW190" s="12" t="s">
        <v>33</v>
      </c>
      <c r="AX190" s="12" t="s">
        <v>72</v>
      </c>
      <c r="AY190" s="207" t="s">
        <v>123</v>
      </c>
    </row>
    <row r="191" spans="2:65" s="14" customFormat="1" ht="11.25">
      <c r="B191" s="219"/>
      <c r="C191" s="220"/>
      <c r="D191" s="188" t="s">
        <v>132</v>
      </c>
      <c r="E191" s="221" t="s">
        <v>19</v>
      </c>
      <c r="F191" s="222" t="s">
        <v>177</v>
      </c>
      <c r="G191" s="220"/>
      <c r="H191" s="223">
        <v>12.821999999999999</v>
      </c>
      <c r="I191" s="224"/>
      <c r="J191" s="220"/>
      <c r="K191" s="220"/>
      <c r="L191" s="225"/>
      <c r="M191" s="226"/>
      <c r="N191" s="227"/>
      <c r="O191" s="227"/>
      <c r="P191" s="227"/>
      <c r="Q191" s="227"/>
      <c r="R191" s="227"/>
      <c r="S191" s="227"/>
      <c r="T191" s="228"/>
      <c r="AT191" s="229" t="s">
        <v>132</v>
      </c>
      <c r="AU191" s="229" t="s">
        <v>82</v>
      </c>
      <c r="AV191" s="14" t="s">
        <v>143</v>
      </c>
      <c r="AW191" s="14" t="s">
        <v>33</v>
      </c>
      <c r="AX191" s="14" t="s">
        <v>72</v>
      </c>
      <c r="AY191" s="229" t="s">
        <v>123</v>
      </c>
    </row>
    <row r="192" spans="2:65" s="13" customFormat="1" ht="11.25">
      <c r="B192" s="208"/>
      <c r="C192" s="209"/>
      <c r="D192" s="188" t="s">
        <v>132</v>
      </c>
      <c r="E192" s="210" t="s">
        <v>19</v>
      </c>
      <c r="F192" s="211" t="s">
        <v>137</v>
      </c>
      <c r="G192" s="209"/>
      <c r="H192" s="212">
        <v>54.405000000000001</v>
      </c>
      <c r="I192" s="213"/>
      <c r="J192" s="209"/>
      <c r="K192" s="209"/>
      <c r="L192" s="214"/>
      <c r="M192" s="215"/>
      <c r="N192" s="216"/>
      <c r="O192" s="216"/>
      <c r="P192" s="216"/>
      <c r="Q192" s="216"/>
      <c r="R192" s="216"/>
      <c r="S192" s="216"/>
      <c r="T192" s="217"/>
      <c r="AT192" s="218" t="s">
        <v>132</v>
      </c>
      <c r="AU192" s="218" t="s">
        <v>82</v>
      </c>
      <c r="AV192" s="13" t="s">
        <v>130</v>
      </c>
      <c r="AW192" s="13" t="s">
        <v>33</v>
      </c>
      <c r="AX192" s="13" t="s">
        <v>80</v>
      </c>
      <c r="AY192" s="218" t="s">
        <v>123</v>
      </c>
    </row>
    <row r="193" spans="2:65" s="1" customFormat="1" ht="16.5" customHeight="1">
      <c r="B193" s="34"/>
      <c r="C193" s="174" t="s">
        <v>243</v>
      </c>
      <c r="D193" s="174" t="s">
        <v>125</v>
      </c>
      <c r="E193" s="175" t="s">
        <v>244</v>
      </c>
      <c r="F193" s="176" t="s">
        <v>245</v>
      </c>
      <c r="G193" s="177" t="s">
        <v>172</v>
      </c>
      <c r="H193" s="178">
        <v>640.06799999999998</v>
      </c>
      <c r="I193" s="179"/>
      <c r="J193" s="180">
        <f>ROUND(I193*H193,2)</f>
        <v>0</v>
      </c>
      <c r="K193" s="176" t="s">
        <v>129</v>
      </c>
      <c r="L193" s="38"/>
      <c r="M193" s="181" t="s">
        <v>19</v>
      </c>
      <c r="N193" s="182" t="s">
        <v>43</v>
      </c>
      <c r="O193" s="60"/>
      <c r="P193" s="183">
        <f>O193*H193</f>
        <v>0</v>
      </c>
      <c r="Q193" s="183">
        <v>0</v>
      </c>
      <c r="R193" s="183">
        <f>Q193*H193</f>
        <v>0</v>
      </c>
      <c r="S193" s="183">
        <v>0</v>
      </c>
      <c r="T193" s="184">
        <f>S193*H193</f>
        <v>0</v>
      </c>
      <c r="AR193" s="17" t="s">
        <v>130</v>
      </c>
      <c r="AT193" s="17" t="s">
        <v>125</v>
      </c>
      <c r="AU193" s="17" t="s">
        <v>82</v>
      </c>
      <c r="AY193" s="17" t="s">
        <v>123</v>
      </c>
      <c r="BE193" s="185">
        <f>IF(N193="základní",J193,0)</f>
        <v>0</v>
      </c>
      <c r="BF193" s="185">
        <f>IF(N193="snížená",J193,0)</f>
        <v>0</v>
      </c>
      <c r="BG193" s="185">
        <f>IF(N193="zákl. přenesená",J193,0)</f>
        <v>0</v>
      </c>
      <c r="BH193" s="185">
        <f>IF(N193="sníž. přenesená",J193,0)</f>
        <v>0</v>
      </c>
      <c r="BI193" s="185">
        <f>IF(N193="nulová",J193,0)</f>
        <v>0</v>
      </c>
      <c r="BJ193" s="17" t="s">
        <v>80</v>
      </c>
      <c r="BK193" s="185">
        <f>ROUND(I193*H193,2)</f>
        <v>0</v>
      </c>
      <c r="BL193" s="17" t="s">
        <v>130</v>
      </c>
      <c r="BM193" s="17" t="s">
        <v>246</v>
      </c>
    </row>
    <row r="194" spans="2:65" s="11" customFormat="1" ht="11.25">
      <c r="B194" s="186"/>
      <c r="C194" s="187"/>
      <c r="D194" s="188" t="s">
        <v>132</v>
      </c>
      <c r="E194" s="189" t="s">
        <v>19</v>
      </c>
      <c r="F194" s="190" t="s">
        <v>217</v>
      </c>
      <c r="G194" s="187"/>
      <c r="H194" s="189" t="s">
        <v>19</v>
      </c>
      <c r="I194" s="191"/>
      <c r="J194" s="187"/>
      <c r="K194" s="187"/>
      <c r="L194" s="192"/>
      <c r="M194" s="193"/>
      <c r="N194" s="194"/>
      <c r="O194" s="194"/>
      <c r="P194" s="194"/>
      <c r="Q194" s="194"/>
      <c r="R194" s="194"/>
      <c r="S194" s="194"/>
      <c r="T194" s="195"/>
      <c r="AT194" s="196" t="s">
        <v>132</v>
      </c>
      <c r="AU194" s="196" t="s">
        <v>82</v>
      </c>
      <c r="AV194" s="11" t="s">
        <v>80</v>
      </c>
      <c r="AW194" s="11" t="s">
        <v>33</v>
      </c>
      <c r="AX194" s="11" t="s">
        <v>72</v>
      </c>
      <c r="AY194" s="196" t="s">
        <v>123</v>
      </c>
    </row>
    <row r="195" spans="2:65" s="12" customFormat="1" ht="11.25">
      <c r="B195" s="197"/>
      <c r="C195" s="198"/>
      <c r="D195" s="188" t="s">
        <v>132</v>
      </c>
      <c r="E195" s="199" t="s">
        <v>19</v>
      </c>
      <c r="F195" s="200" t="s">
        <v>218</v>
      </c>
      <c r="G195" s="198"/>
      <c r="H195" s="201">
        <v>640.06799999999998</v>
      </c>
      <c r="I195" s="202"/>
      <c r="J195" s="198"/>
      <c r="K195" s="198"/>
      <c r="L195" s="203"/>
      <c r="M195" s="204"/>
      <c r="N195" s="205"/>
      <c r="O195" s="205"/>
      <c r="P195" s="205"/>
      <c r="Q195" s="205"/>
      <c r="R195" s="205"/>
      <c r="S195" s="205"/>
      <c r="T195" s="206"/>
      <c r="AT195" s="207" t="s">
        <v>132</v>
      </c>
      <c r="AU195" s="207" t="s">
        <v>82</v>
      </c>
      <c r="AV195" s="12" t="s">
        <v>82</v>
      </c>
      <c r="AW195" s="12" t="s">
        <v>33</v>
      </c>
      <c r="AX195" s="12" t="s">
        <v>72</v>
      </c>
      <c r="AY195" s="207" t="s">
        <v>123</v>
      </c>
    </row>
    <row r="196" spans="2:65" s="13" customFormat="1" ht="11.25">
      <c r="B196" s="208"/>
      <c r="C196" s="209"/>
      <c r="D196" s="188" t="s">
        <v>132</v>
      </c>
      <c r="E196" s="210" t="s">
        <v>19</v>
      </c>
      <c r="F196" s="211" t="s">
        <v>137</v>
      </c>
      <c r="G196" s="209"/>
      <c r="H196" s="212">
        <v>640.06799999999998</v>
      </c>
      <c r="I196" s="213"/>
      <c r="J196" s="209"/>
      <c r="K196" s="209"/>
      <c r="L196" s="214"/>
      <c r="M196" s="215"/>
      <c r="N196" s="216"/>
      <c r="O196" s="216"/>
      <c r="P196" s="216"/>
      <c r="Q196" s="216"/>
      <c r="R196" s="216"/>
      <c r="S196" s="216"/>
      <c r="T196" s="217"/>
      <c r="AT196" s="218" t="s">
        <v>132</v>
      </c>
      <c r="AU196" s="218" t="s">
        <v>82</v>
      </c>
      <c r="AV196" s="13" t="s">
        <v>130</v>
      </c>
      <c r="AW196" s="13" t="s">
        <v>33</v>
      </c>
      <c r="AX196" s="13" t="s">
        <v>80</v>
      </c>
      <c r="AY196" s="218" t="s">
        <v>123</v>
      </c>
    </row>
    <row r="197" spans="2:65" s="1" customFormat="1" ht="22.5" customHeight="1">
      <c r="B197" s="34"/>
      <c r="C197" s="174" t="s">
        <v>247</v>
      </c>
      <c r="D197" s="174" t="s">
        <v>125</v>
      </c>
      <c r="E197" s="175" t="s">
        <v>248</v>
      </c>
      <c r="F197" s="176" t="s">
        <v>249</v>
      </c>
      <c r="G197" s="177" t="s">
        <v>250</v>
      </c>
      <c r="H197" s="178">
        <v>285.16300000000001</v>
      </c>
      <c r="I197" s="179"/>
      <c r="J197" s="180">
        <f>ROUND(I197*H197,2)</f>
        <v>0</v>
      </c>
      <c r="K197" s="176" t="s">
        <v>129</v>
      </c>
      <c r="L197" s="38"/>
      <c r="M197" s="181" t="s">
        <v>19</v>
      </c>
      <c r="N197" s="182" t="s">
        <v>43</v>
      </c>
      <c r="O197" s="60"/>
      <c r="P197" s="183">
        <f>O197*H197</f>
        <v>0</v>
      </c>
      <c r="Q197" s="183">
        <v>0</v>
      </c>
      <c r="R197" s="183">
        <f>Q197*H197</f>
        <v>0</v>
      </c>
      <c r="S197" s="183">
        <v>0</v>
      </c>
      <c r="T197" s="184">
        <f>S197*H197</f>
        <v>0</v>
      </c>
      <c r="AR197" s="17" t="s">
        <v>130</v>
      </c>
      <c r="AT197" s="17" t="s">
        <v>125</v>
      </c>
      <c r="AU197" s="17" t="s">
        <v>82</v>
      </c>
      <c r="AY197" s="17" t="s">
        <v>123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7" t="s">
        <v>80</v>
      </c>
      <c r="BK197" s="185">
        <f>ROUND(I197*H197,2)</f>
        <v>0</v>
      </c>
      <c r="BL197" s="17" t="s">
        <v>130</v>
      </c>
      <c r="BM197" s="17" t="s">
        <v>251</v>
      </c>
    </row>
    <row r="198" spans="2:65" s="12" customFormat="1" ht="11.25">
      <c r="B198" s="197"/>
      <c r="C198" s="198"/>
      <c r="D198" s="188" t="s">
        <v>132</v>
      </c>
      <c r="E198" s="199" t="s">
        <v>19</v>
      </c>
      <c r="F198" s="200" t="s">
        <v>252</v>
      </c>
      <c r="G198" s="198"/>
      <c r="H198" s="201">
        <v>297.72000000000003</v>
      </c>
      <c r="I198" s="202"/>
      <c r="J198" s="198"/>
      <c r="K198" s="198"/>
      <c r="L198" s="203"/>
      <c r="M198" s="204"/>
      <c r="N198" s="205"/>
      <c r="O198" s="205"/>
      <c r="P198" s="205"/>
      <c r="Q198" s="205"/>
      <c r="R198" s="205"/>
      <c r="S198" s="205"/>
      <c r="T198" s="206"/>
      <c r="AT198" s="207" t="s">
        <v>132</v>
      </c>
      <c r="AU198" s="207" t="s">
        <v>82</v>
      </c>
      <c r="AV198" s="12" t="s">
        <v>82</v>
      </c>
      <c r="AW198" s="12" t="s">
        <v>33</v>
      </c>
      <c r="AX198" s="12" t="s">
        <v>72</v>
      </c>
      <c r="AY198" s="207" t="s">
        <v>123</v>
      </c>
    </row>
    <row r="199" spans="2:65" s="12" customFormat="1" ht="11.25">
      <c r="B199" s="197"/>
      <c r="C199" s="198"/>
      <c r="D199" s="188" t="s">
        <v>132</v>
      </c>
      <c r="E199" s="199" t="s">
        <v>19</v>
      </c>
      <c r="F199" s="200" t="s">
        <v>253</v>
      </c>
      <c r="G199" s="198"/>
      <c r="H199" s="201">
        <v>-11.772</v>
      </c>
      <c r="I199" s="202"/>
      <c r="J199" s="198"/>
      <c r="K199" s="198"/>
      <c r="L199" s="203"/>
      <c r="M199" s="204"/>
      <c r="N199" s="205"/>
      <c r="O199" s="205"/>
      <c r="P199" s="205"/>
      <c r="Q199" s="205"/>
      <c r="R199" s="205"/>
      <c r="S199" s="205"/>
      <c r="T199" s="206"/>
      <c r="AT199" s="207" t="s">
        <v>132</v>
      </c>
      <c r="AU199" s="207" t="s">
        <v>82</v>
      </c>
      <c r="AV199" s="12" t="s">
        <v>82</v>
      </c>
      <c r="AW199" s="12" t="s">
        <v>33</v>
      </c>
      <c r="AX199" s="12" t="s">
        <v>72</v>
      </c>
      <c r="AY199" s="207" t="s">
        <v>123</v>
      </c>
    </row>
    <row r="200" spans="2:65" s="12" customFormat="1" ht="11.25">
      <c r="B200" s="197"/>
      <c r="C200" s="198"/>
      <c r="D200" s="188" t="s">
        <v>132</v>
      </c>
      <c r="E200" s="199" t="s">
        <v>19</v>
      </c>
      <c r="F200" s="200" t="s">
        <v>254</v>
      </c>
      <c r="G200" s="198"/>
      <c r="H200" s="201">
        <v>-0.78500000000000003</v>
      </c>
      <c r="I200" s="202"/>
      <c r="J200" s="198"/>
      <c r="K200" s="198"/>
      <c r="L200" s="203"/>
      <c r="M200" s="204"/>
      <c r="N200" s="205"/>
      <c r="O200" s="205"/>
      <c r="P200" s="205"/>
      <c r="Q200" s="205"/>
      <c r="R200" s="205"/>
      <c r="S200" s="205"/>
      <c r="T200" s="206"/>
      <c r="AT200" s="207" t="s">
        <v>132</v>
      </c>
      <c r="AU200" s="207" t="s">
        <v>82</v>
      </c>
      <c r="AV200" s="12" t="s">
        <v>82</v>
      </c>
      <c r="AW200" s="12" t="s">
        <v>33</v>
      </c>
      <c r="AX200" s="12" t="s">
        <v>72</v>
      </c>
      <c r="AY200" s="207" t="s">
        <v>123</v>
      </c>
    </row>
    <row r="201" spans="2:65" s="13" customFormat="1" ht="11.25">
      <c r="B201" s="208"/>
      <c r="C201" s="209"/>
      <c r="D201" s="188" t="s">
        <v>132</v>
      </c>
      <c r="E201" s="210" t="s">
        <v>19</v>
      </c>
      <c r="F201" s="211" t="s">
        <v>137</v>
      </c>
      <c r="G201" s="209"/>
      <c r="H201" s="212">
        <v>285.16300000000001</v>
      </c>
      <c r="I201" s="213"/>
      <c r="J201" s="209"/>
      <c r="K201" s="209"/>
      <c r="L201" s="214"/>
      <c r="M201" s="215"/>
      <c r="N201" s="216"/>
      <c r="O201" s="216"/>
      <c r="P201" s="216"/>
      <c r="Q201" s="216"/>
      <c r="R201" s="216"/>
      <c r="S201" s="216"/>
      <c r="T201" s="217"/>
      <c r="AT201" s="218" t="s">
        <v>132</v>
      </c>
      <c r="AU201" s="218" t="s">
        <v>82</v>
      </c>
      <c r="AV201" s="13" t="s">
        <v>130</v>
      </c>
      <c r="AW201" s="13" t="s">
        <v>33</v>
      </c>
      <c r="AX201" s="13" t="s">
        <v>80</v>
      </c>
      <c r="AY201" s="218" t="s">
        <v>123</v>
      </c>
    </row>
    <row r="202" spans="2:65" s="1" customFormat="1" ht="16.5" customHeight="1">
      <c r="B202" s="34"/>
      <c r="C202" s="174" t="s">
        <v>255</v>
      </c>
      <c r="D202" s="174" t="s">
        <v>125</v>
      </c>
      <c r="E202" s="175" t="s">
        <v>256</v>
      </c>
      <c r="F202" s="176" t="s">
        <v>257</v>
      </c>
      <c r="G202" s="177" t="s">
        <v>128</v>
      </c>
      <c r="H202" s="178">
        <v>1935.046</v>
      </c>
      <c r="I202" s="179"/>
      <c r="J202" s="180">
        <f>ROUND(I202*H202,2)</f>
        <v>0</v>
      </c>
      <c r="K202" s="176" t="s">
        <v>129</v>
      </c>
      <c r="L202" s="38"/>
      <c r="M202" s="181" t="s">
        <v>19</v>
      </c>
      <c r="N202" s="182" t="s">
        <v>43</v>
      </c>
      <c r="O202" s="60"/>
      <c r="P202" s="183">
        <f>O202*H202</f>
        <v>0</v>
      </c>
      <c r="Q202" s="183">
        <v>0</v>
      </c>
      <c r="R202" s="183">
        <f>Q202*H202</f>
        <v>0</v>
      </c>
      <c r="S202" s="183">
        <v>0</v>
      </c>
      <c r="T202" s="184">
        <f>S202*H202</f>
        <v>0</v>
      </c>
      <c r="AR202" s="17" t="s">
        <v>130</v>
      </c>
      <c r="AT202" s="17" t="s">
        <v>125</v>
      </c>
      <c r="AU202" s="17" t="s">
        <v>82</v>
      </c>
      <c r="AY202" s="17" t="s">
        <v>123</v>
      </c>
      <c r="BE202" s="185">
        <f>IF(N202="základní",J202,0)</f>
        <v>0</v>
      </c>
      <c r="BF202" s="185">
        <f>IF(N202="snížená",J202,0)</f>
        <v>0</v>
      </c>
      <c r="BG202" s="185">
        <f>IF(N202="zákl. přenesená",J202,0)</f>
        <v>0</v>
      </c>
      <c r="BH202" s="185">
        <f>IF(N202="sníž. přenesená",J202,0)</f>
        <v>0</v>
      </c>
      <c r="BI202" s="185">
        <f>IF(N202="nulová",J202,0)</f>
        <v>0</v>
      </c>
      <c r="BJ202" s="17" t="s">
        <v>80</v>
      </c>
      <c r="BK202" s="185">
        <f>ROUND(I202*H202,2)</f>
        <v>0</v>
      </c>
      <c r="BL202" s="17" t="s">
        <v>130</v>
      </c>
      <c r="BM202" s="17" t="s">
        <v>258</v>
      </c>
    </row>
    <row r="203" spans="2:65" s="11" customFormat="1" ht="11.25">
      <c r="B203" s="186"/>
      <c r="C203" s="187"/>
      <c r="D203" s="188" t="s">
        <v>132</v>
      </c>
      <c r="E203" s="189" t="s">
        <v>19</v>
      </c>
      <c r="F203" s="190" t="s">
        <v>148</v>
      </c>
      <c r="G203" s="187"/>
      <c r="H203" s="189" t="s">
        <v>19</v>
      </c>
      <c r="I203" s="191"/>
      <c r="J203" s="187"/>
      <c r="K203" s="187"/>
      <c r="L203" s="192"/>
      <c r="M203" s="193"/>
      <c r="N203" s="194"/>
      <c r="O203" s="194"/>
      <c r="P203" s="194"/>
      <c r="Q203" s="194"/>
      <c r="R203" s="194"/>
      <c r="S203" s="194"/>
      <c r="T203" s="195"/>
      <c r="AT203" s="196" t="s">
        <v>132</v>
      </c>
      <c r="AU203" s="196" t="s">
        <v>82</v>
      </c>
      <c r="AV203" s="11" t="s">
        <v>80</v>
      </c>
      <c r="AW203" s="11" t="s">
        <v>33</v>
      </c>
      <c r="AX203" s="11" t="s">
        <v>72</v>
      </c>
      <c r="AY203" s="196" t="s">
        <v>123</v>
      </c>
    </row>
    <row r="204" spans="2:65" s="12" customFormat="1" ht="11.25">
      <c r="B204" s="197"/>
      <c r="C204" s="198"/>
      <c r="D204" s="188" t="s">
        <v>132</v>
      </c>
      <c r="E204" s="199" t="s">
        <v>19</v>
      </c>
      <c r="F204" s="200" t="s">
        <v>259</v>
      </c>
      <c r="G204" s="198"/>
      <c r="H204" s="201">
        <v>98.35</v>
      </c>
      <c r="I204" s="202"/>
      <c r="J204" s="198"/>
      <c r="K204" s="198"/>
      <c r="L204" s="203"/>
      <c r="M204" s="204"/>
      <c r="N204" s="205"/>
      <c r="O204" s="205"/>
      <c r="P204" s="205"/>
      <c r="Q204" s="205"/>
      <c r="R204" s="205"/>
      <c r="S204" s="205"/>
      <c r="T204" s="206"/>
      <c r="AT204" s="207" t="s">
        <v>132</v>
      </c>
      <c r="AU204" s="207" t="s">
        <v>82</v>
      </c>
      <c r="AV204" s="12" t="s">
        <v>82</v>
      </c>
      <c r="AW204" s="12" t="s">
        <v>33</v>
      </c>
      <c r="AX204" s="12" t="s">
        <v>72</v>
      </c>
      <c r="AY204" s="207" t="s">
        <v>123</v>
      </c>
    </row>
    <row r="205" spans="2:65" s="12" customFormat="1" ht="11.25">
      <c r="B205" s="197"/>
      <c r="C205" s="198"/>
      <c r="D205" s="188" t="s">
        <v>132</v>
      </c>
      <c r="E205" s="199" t="s">
        <v>19</v>
      </c>
      <c r="F205" s="200" t="s">
        <v>260</v>
      </c>
      <c r="G205" s="198"/>
      <c r="H205" s="201">
        <v>13.3</v>
      </c>
      <c r="I205" s="202"/>
      <c r="J205" s="198"/>
      <c r="K205" s="198"/>
      <c r="L205" s="203"/>
      <c r="M205" s="204"/>
      <c r="N205" s="205"/>
      <c r="O205" s="205"/>
      <c r="P205" s="205"/>
      <c r="Q205" s="205"/>
      <c r="R205" s="205"/>
      <c r="S205" s="205"/>
      <c r="T205" s="206"/>
      <c r="AT205" s="207" t="s">
        <v>132</v>
      </c>
      <c r="AU205" s="207" t="s">
        <v>82</v>
      </c>
      <c r="AV205" s="12" t="s">
        <v>82</v>
      </c>
      <c r="AW205" s="12" t="s">
        <v>33</v>
      </c>
      <c r="AX205" s="12" t="s">
        <v>72</v>
      </c>
      <c r="AY205" s="207" t="s">
        <v>123</v>
      </c>
    </row>
    <row r="206" spans="2:65" s="14" customFormat="1" ht="11.25">
      <c r="B206" s="219"/>
      <c r="C206" s="220"/>
      <c r="D206" s="188" t="s">
        <v>132</v>
      </c>
      <c r="E206" s="221" t="s">
        <v>19</v>
      </c>
      <c r="F206" s="222" t="s">
        <v>177</v>
      </c>
      <c r="G206" s="220"/>
      <c r="H206" s="223">
        <v>111.65</v>
      </c>
      <c r="I206" s="224"/>
      <c r="J206" s="220"/>
      <c r="K206" s="220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132</v>
      </c>
      <c r="AU206" s="229" t="s">
        <v>82</v>
      </c>
      <c r="AV206" s="14" t="s">
        <v>143</v>
      </c>
      <c r="AW206" s="14" t="s">
        <v>33</v>
      </c>
      <c r="AX206" s="14" t="s">
        <v>72</v>
      </c>
      <c r="AY206" s="229" t="s">
        <v>123</v>
      </c>
    </row>
    <row r="207" spans="2:65" s="11" customFormat="1" ht="11.25">
      <c r="B207" s="186"/>
      <c r="C207" s="187"/>
      <c r="D207" s="188" t="s">
        <v>132</v>
      </c>
      <c r="E207" s="189" t="s">
        <v>19</v>
      </c>
      <c r="F207" s="190" t="s">
        <v>133</v>
      </c>
      <c r="G207" s="187"/>
      <c r="H207" s="189" t="s">
        <v>19</v>
      </c>
      <c r="I207" s="191"/>
      <c r="J207" s="187"/>
      <c r="K207" s="187"/>
      <c r="L207" s="192"/>
      <c r="M207" s="193"/>
      <c r="N207" s="194"/>
      <c r="O207" s="194"/>
      <c r="P207" s="194"/>
      <c r="Q207" s="194"/>
      <c r="R207" s="194"/>
      <c r="S207" s="194"/>
      <c r="T207" s="195"/>
      <c r="AT207" s="196" t="s">
        <v>132</v>
      </c>
      <c r="AU207" s="196" t="s">
        <v>82</v>
      </c>
      <c r="AV207" s="11" t="s">
        <v>80</v>
      </c>
      <c r="AW207" s="11" t="s">
        <v>33</v>
      </c>
      <c r="AX207" s="11" t="s">
        <v>72</v>
      </c>
      <c r="AY207" s="196" t="s">
        <v>123</v>
      </c>
    </row>
    <row r="208" spans="2:65" s="12" customFormat="1" ht="11.25">
      <c r="B208" s="197"/>
      <c r="C208" s="198"/>
      <c r="D208" s="188" t="s">
        <v>132</v>
      </c>
      <c r="E208" s="199" t="s">
        <v>19</v>
      </c>
      <c r="F208" s="200" t="s">
        <v>261</v>
      </c>
      <c r="G208" s="198"/>
      <c r="H208" s="201">
        <v>516.20000000000005</v>
      </c>
      <c r="I208" s="202"/>
      <c r="J208" s="198"/>
      <c r="K208" s="198"/>
      <c r="L208" s="203"/>
      <c r="M208" s="204"/>
      <c r="N208" s="205"/>
      <c r="O208" s="205"/>
      <c r="P208" s="205"/>
      <c r="Q208" s="205"/>
      <c r="R208" s="205"/>
      <c r="S208" s="205"/>
      <c r="T208" s="206"/>
      <c r="AT208" s="207" t="s">
        <v>132</v>
      </c>
      <c r="AU208" s="207" t="s">
        <v>82</v>
      </c>
      <c r="AV208" s="12" t="s">
        <v>82</v>
      </c>
      <c r="AW208" s="12" t="s">
        <v>33</v>
      </c>
      <c r="AX208" s="12" t="s">
        <v>72</v>
      </c>
      <c r="AY208" s="207" t="s">
        <v>123</v>
      </c>
    </row>
    <row r="209" spans="2:51" s="12" customFormat="1" ht="11.25">
      <c r="B209" s="197"/>
      <c r="C209" s="198"/>
      <c r="D209" s="188" t="s">
        <v>132</v>
      </c>
      <c r="E209" s="199" t="s">
        <v>19</v>
      </c>
      <c r="F209" s="200" t="s">
        <v>262</v>
      </c>
      <c r="G209" s="198"/>
      <c r="H209" s="201">
        <v>34.747999999999998</v>
      </c>
      <c r="I209" s="202"/>
      <c r="J209" s="198"/>
      <c r="K209" s="198"/>
      <c r="L209" s="203"/>
      <c r="M209" s="204"/>
      <c r="N209" s="205"/>
      <c r="O209" s="205"/>
      <c r="P209" s="205"/>
      <c r="Q209" s="205"/>
      <c r="R209" s="205"/>
      <c r="S209" s="205"/>
      <c r="T209" s="206"/>
      <c r="AT209" s="207" t="s">
        <v>132</v>
      </c>
      <c r="AU209" s="207" t="s">
        <v>82</v>
      </c>
      <c r="AV209" s="12" t="s">
        <v>82</v>
      </c>
      <c r="AW209" s="12" t="s">
        <v>33</v>
      </c>
      <c r="AX209" s="12" t="s">
        <v>72</v>
      </c>
      <c r="AY209" s="207" t="s">
        <v>123</v>
      </c>
    </row>
    <row r="210" spans="2:51" s="12" customFormat="1" ht="11.25">
      <c r="B210" s="197"/>
      <c r="C210" s="198"/>
      <c r="D210" s="188" t="s">
        <v>132</v>
      </c>
      <c r="E210" s="199" t="s">
        <v>19</v>
      </c>
      <c r="F210" s="200" t="s">
        <v>263</v>
      </c>
      <c r="G210" s="198"/>
      <c r="H210" s="201">
        <v>1.2</v>
      </c>
      <c r="I210" s="202"/>
      <c r="J210" s="198"/>
      <c r="K210" s="198"/>
      <c r="L210" s="203"/>
      <c r="M210" s="204"/>
      <c r="N210" s="205"/>
      <c r="O210" s="205"/>
      <c r="P210" s="205"/>
      <c r="Q210" s="205"/>
      <c r="R210" s="205"/>
      <c r="S210" s="205"/>
      <c r="T210" s="206"/>
      <c r="AT210" s="207" t="s">
        <v>132</v>
      </c>
      <c r="AU210" s="207" t="s">
        <v>82</v>
      </c>
      <c r="AV210" s="12" t="s">
        <v>82</v>
      </c>
      <c r="AW210" s="12" t="s">
        <v>33</v>
      </c>
      <c r="AX210" s="12" t="s">
        <v>72</v>
      </c>
      <c r="AY210" s="207" t="s">
        <v>123</v>
      </c>
    </row>
    <row r="211" spans="2:51" s="12" customFormat="1" ht="11.25">
      <c r="B211" s="197"/>
      <c r="C211" s="198"/>
      <c r="D211" s="188" t="s">
        <v>132</v>
      </c>
      <c r="E211" s="199" t="s">
        <v>19</v>
      </c>
      <c r="F211" s="200" t="s">
        <v>264</v>
      </c>
      <c r="G211" s="198"/>
      <c r="H211" s="201">
        <v>-65.400000000000006</v>
      </c>
      <c r="I211" s="202"/>
      <c r="J211" s="198"/>
      <c r="K211" s="198"/>
      <c r="L211" s="203"/>
      <c r="M211" s="204"/>
      <c r="N211" s="205"/>
      <c r="O211" s="205"/>
      <c r="P211" s="205"/>
      <c r="Q211" s="205"/>
      <c r="R211" s="205"/>
      <c r="S211" s="205"/>
      <c r="T211" s="206"/>
      <c r="AT211" s="207" t="s">
        <v>132</v>
      </c>
      <c r="AU211" s="207" t="s">
        <v>82</v>
      </c>
      <c r="AV211" s="12" t="s">
        <v>82</v>
      </c>
      <c r="AW211" s="12" t="s">
        <v>33</v>
      </c>
      <c r="AX211" s="12" t="s">
        <v>72</v>
      </c>
      <c r="AY211" s="207" t="s">
        <v>123</v>
      </c>
    </row>
    <row r="212" spans="2:51" s="12" customFormat="1" ht="11.25">
      <c r="B212" s="197"/>
      <c r="C212" s="198"/>
      <c r="D212" s="188" t="s">
        <v>132</v>
      </c>
      <c r="E212" s="199" t="s">
        <v>19</v>
      </c>
      <c r="F212" s="200" t="s">
        <v>265</v>
      </c>
      <c r="G212" s="198"/>
      <c r="H212" s="201">
        <v>-4.3600000000000003</v>
      </c>
      <c r="I212" s="202"/>
      <c r="J212" s="198"/>
      <c r="K212" s="198"/>
      <c r="L212" s="203"/>
      <c r="M212" s="204"/>
      <c r="N212" s="205"/>
      <c r="O212" s="205"/>
      <c r="P212" s="205"/>
      <c r="Q212" s="205"/>
      <c r="R212" s="205"/>
      <c r="S212" s="205"/>
      <c r="T212" s="206"/>
      <c r="AT212" s="207" t="s">
        <v>132</v>
      </c>
      <c r="AU212" s="207" t="s">
        <v>82</v>
      </c>
      <c r="AV212" s="12" t="s">
        <v>82</v>
      </c>
      <c r="AW212" s="12" t="s">
        <v>33</v>
      </c>
      <c r="AX212" s="12" t="s">
        <v>72</v>
      </c>
      <c r="AY212" s="207" t="s">
        <v>123</v>
      </c>
    </row>
    <row r="213" spans="2:51" s="14" customFormat="1" ht="11.25">
      <c r="B213" s="219"/>
      <c r="C213" s="220"/>
      <c r="D213" s="188" t="s">
        <v>132</v>
      </c>
      <c r="E213" s="221" t="s">
        <v>19</v>
      </c>
      <c r="F213" s="222" t="s">
        <v>177</v>
      </c>
      <c r="G213" s="220"/>
      <c r="H213" s="223">
        <v>482.38799999999998</v>
      </c>
      <c r="I213" s="224"/>
      <c r="J213" s="220"/>
      <c r="K213" s="220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132</v>
      </c>
      <c r="AU213" s="229" t="s">
        <v>82</v>
      </c>
      <c r="AV213" s="14" t="s">
        <v>143</v>
      </c>
      <c r="AW213" s="14" t="s">
        <v>33</v>
      </c>
      <c r="AX213" s="14" t="s">
        <v>72</v>
      </c>
      <c r="AY213" s="229" t="s">
        <v>123</v>
      </c>
    </row>
    <row r="214" spans="2:51" s="11" customFormat="1" ht="11.25">
      <c r="B214" s="186"/>
      <c r="C214" s="187"/>
      <c r="D214" s="188" t="s">
        <v>132</v>
      </c>
      <c r="E214" s="189" t="s">
        <v>19</v>
      </c>
      <c r="F214" s="190" t="s">
        <v>151</v>
      </c>
      <c r="G214" s="187"/>
      <c r="H214" s="189" t="s">
        <v>19</v>
      </c>
      <c r="I214" s="191"/>
      <c r="J214" s="187"/>
      <c r="K214" s="187"/>
      <c r="L214" s="192"/>
      <c r="M214" s="193"/>
      <c r="N214" s="194"/>
      <c r="O214" s="194"/>
      <c r="P214" s="194"/>
      <c r="Q214" s="194"/>
      <c r="R214" s="194"/>
      <c r="S214" s="194"/>
      <c r="T214" s="195"/>
      <c r="AT214" s="196" t="s">
        <v>132</v>
      </c>
      <c r="AU214" s="196" t="s">
        <v>82</v>
      </c>
      <c r="AV214" s="11" t="s">
        <v>80</v>
      </c>
      <c r="AW214" s="11" t="s">
        <v>33</v>
      </c>
      <c r="AX214" s="11" t="s">
        <v>72</v>
      </c>
      <c r="AY214" s="196" t="s">
        <v>123</v>
      </c>
    </row>
    <row r="215" spans="2:51" s="12" customFormat="1" ht="11.25">
      <c r="B215" s="197"/>
      <c r="C215" s="198"/>
      <c r="D215" s="188" t="s">
        <v>132</v>
      </c>
      <c r="E215" s="199" t="s">
        <v>19</v>
      </c>
      <c r="F215" s="200" t="s">
        <v>266</v>
      </c>
      <c r="G215" s="198"/>
      <c r="H215" s="201">
        <v>668.33</v>
      </c>
      <c r="I215" s="202"/>
      <c r="J215" s="198"/>
      <c r="K215" s="198"/>
      <c r="L215" s="203"/>
      <c r="M215" s="204"/>
      <c r="N215" s="205"/>
      <c r="O215" s="205"/>
      <c r="P215" s="205"/>
      <c r="Q215" s="205"/>
      <c r="R215" s="205"/>
      <c r="S215" s="205"/>
      <c r="T215" s="206"/>
      <c r="AT215" s="207" t="s">
        <v>132</v>
      </c>
      <c r="AU215" s="207" t="s">
        <v>82</v>
      </c>
      <c r="AV215" s="12" t="s">
        <v>82</v>
      </c>
      <c r="AW215" s="12" t="s">
        <v>33</v>
      </c>
      <c r="AX215" s="12" t="s">
        <v>72</v>
      </c>
      <c r="AY215" s="207" t="s">
        <v>123</v>
      </c>
    </row>
    <row r="216" spans="2:51" s="12" customFormat="1" ht="11.25">
      <c r="B216" s="197"/>
      <c r="C216" s="198"/>
      <c r="D216" s="188" t="s">
        <v>132</v>
      </c>
      <c r="E216" s="199" t="s">
        <v>19</v>
      </c>
      <c r="F216" s="200" t="s">
        <v>267</v>
      </c>
      <c r="G216" s="198"/>
      <c r="H216" s="201">
        <v>45.728000000000002</v>
      </c>
      <c r="I216" s="202"/>
      <c r="J216" s="198"/>
      <c r="K216" s="198"/>
      <c r="L216" s="203"/>
      <c r="M216" s="204"/>
      <c r="N216" s="205"/>
      <c r="O216" s="205"/>
      <c r="P216" s="205"/>
      <c r="Q216" s="205"/>
      <c r="R216" s="205"/>
      <c r="S216" s="205"/>
      <c r="T216" s="206"/>
      <c r="AT216" s="207" t="s">
        <v>132</v>
      </c>
      <c r="AU216" s="207" t="s">
        <v>82</v>
      </c>
      <c r="AV216" s="12" t="s">
        <v>82</v>
      </c>
      <c r="AW216" s="12" t="s">
        <v>33</v>
      </c>
      <c r="AX216" s="12" t="s">
        <v>72</v>
      </c>
      <c r="AY216" s="207" t="s">
        <v>123</v>
      </c>
    </row>
    <row r="217" spans="2:51" s="14" customFormat="1" ht="11.25">
      <c r="B217" s="219"/>
      <c r="C217" s="220"/>
      <c r="D217" s="188" t="s">
        <v>132</v>
      </c>
      <c r="E217" s="221" t="s">
        <v>19</v>
      </c>
      <c r="F217" s="222" t="s">
        <v>177</v>
      </c>
      <c r="G217" s="220"/>
      <c r="H217" s="223">
        <v>714.05799999999999</v>
      </c>
      <c r="I217" s="224"/>
      <c r="J217" s="220"/>
      <c r="K217" s="220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132</v>
      </c>
      <c r="AU217" s="229" t="s">
        <v>82</v>
      </c>
      <c r="AV217" s="14" t="s">
        <v>143</v>
      </c>
      <c r="AW217" s="14" t="s">
        <v>33</v>
      </c>
      <c r="AX217" s="14" t="s">
        <v>72</v>
      </c>
      <c r="AY217" s="229" t="s">
        <v>123</v>
      </c>
    </row>
    <row r="218" spans="2:51" s="11" customFormat="1" ht="11.25">
      <c r="B218" s="186"/>
      <c r="C218" s="187"/>
      <c r="D218" s="188" t="s">
        <v>132</v>
      </c>
      <c r="E218" s="189" t="s">
        <v>19</v>
      </c>
      <c r="F218" s="190" t="s">
        <v>135</v>
      </c>
      <c r="G218" s="187"/>
      <c r="H218" s="189" t="s">
        <v>19</v>
      </c>
      <c r="I218" s="191"/>
      <c r="J218" s="187"/>
      <c r="K218" s="187"/>
      <c r="L218" s="192"/>
      <c r="M218" s="193"/>
      <c r="N218" s="194"/>
      <c r="O218" s="194"/>
      <c r="P218" s="194"/>
      <c r="Q218" s="194"/>
      <c r="R218" s="194"/>
      <c r="S218" s="194"/>
      <c r="T218" s="195"/>
      <c r="AT218" s="196" t="s">
        <v>132</v>
      </c>
      <c r="AU218" s="196" t="s">
        <v>82</v>
      </c>
      <c r="AV218" s="11" t="s">
        <v>80</v>
      </c>
      <c r="AW218" s="11" t="s">
        <v>33</v>
      </c>
      <c r="AX218" s="11" t="s">
        <v>72</v>
      </c>
      <c r="AY218" s="196" t="s">
        <v>123</v>
      </c>
    </row>
    <row r="219" spans="2:51" s="12" customFormat="1" ht="11.25">
      <c r="B219" s="197"/>
      <c r="C219" s="198"/>
      <c r="D219" s="188" t="s">
        <v>132</v>
      </c>
      <c r="E219" s="199" t="s">
        <v>19</v>
      </c>
      <c r="F219" s="200" t="s">
        <v>268</v>
      </c>
      <c r="G219" s="198"/>
      <c r="H219" s="201">
        <v>570.02</v>
      </c>
      <c r="I219" s="202"/>
      <c r="J219" s="198"/>
      <c r="K219" s="198"/>
      <c r="L219" s="203"/>
      <c r="M219" s="204"/>
      <c r="N219" s="205"/>
      <c r="O219" s="205"/>
      <c r="P219" s="205"/>
      <c r="Q219" s="205"/>
      <c r="R219" s="205"/>
      <c r="S219" s="205"/>
      <c r="T219" s="206"/>
      <c r="AT219" s="207" t="s">
        <v>132</v>
      </c>
      <c r="AU219" s="207" t="s">
        <v>82</v>
      </c>
      <c r="AV219" s="12" t="s">
        <v>82</v>
      </c>
      <c r="AW219" s="12" t="s">
        <v>33</v>
      </c>
      <c r="AX219" s="12" t="s">
        <v>72</v>
      </c>
      <c r="AY219" s="207" t="s">
        <v>123</v>
      </c>
    </row>
    <row r="220" spans="2:51" s="12" customFormat="1" ht="11.25">
      <c r="B220" s="197"/>
      <c r="C220" s="198"/>
      <c r="D220" s="188" t="s">
        <v>132</v>
      </c>
      <c r="E220" s="199" t="s">
        <v>19</v>
      </c>
      <c r="F220" s="200" t="s">
        <v>269</v>
      </c>
      <c r="G220" s="198"/>
      <c r="H220" s="201">
        <v>36.93</v>
      </c>
      <c r="I220" s="202"/>
      <c r="J220" s="198"/>
      <c r="K220" s="198"/>
      <c r="L220" s="203"/>
      <c r="M220" s="204"/>
      <c r="N220" s="205"/>
      <c r="O220" s="205"/>
      <c r="P220" s="205"/>
      <c r="Q220" s="205"/>
      <c r="R220" s="205"/>
      <c r="S220" s="205"/>
      <c r="T220" s="206"/>
      <c r="AT220" s="207" t="s">
        <v>132</v>
      </c>
      <c r="AU220" s="207" t="s">
        <v>82</v>
      </c>
      <c r="AV220" s="12" t="s">
        <v>82</v>
      </c>
      <c r="AW220" s="12" t="s">
        <v>33</v>
      </c>
      <c r="AX220" s="12" t="s">
        <v>72</v>
      </c>
      <c r="AY220" s="207" t="s">
        <v>123</v>
      </c>
    </row>
    <row r="221" spans="2:51" s="12" customFormat="1" ht="11.25">
      <c r="B221" s="197"/>
      <c r="C221" s="198"/>
      <c r="D221" s="188" t="s">
        <v>132</v>
      </c>
      <c r="E221" s="199" t="s">
        <v>19</v>
      </c>
      <c r="F221" s="200" t="s">
        <v>270</v>
      </c>
      <c r="G221" s="198"/>
      <c r="H221" s="201">
        <v>1.3</v>
      </c>
      <c r="I221" s="202"/>
      <c r="J221" s="198"/>
      <c r="K221" s="198"/>
      <c r="L221" s="203"/>
      <c r="M221" s="204"/>
      <c r="N221" s="205"/>
      <c r="O221" s="205"/>
      <c r="P221" s="205"/>
      <c r="Q221" s="205"/>
      <c r="R221" s="205"/>
      <c r="S221" s="205"/>
      <c r="T221" s="206"/>
      <c r="AT221" s="207" t="s">
        <v>132</v>
      </c>
      <c r="AU221" s="207" t="s">
        <v>82</v>
      </c>
      <c r="AV221" s="12" t="s">
        <v>82</v>
      </c>
      <c r="AW221" s="12" t="s">
        <v>33</v>
      </c>
      <c r="AX221" s="12" t="s">
        <v>72</v>
      </c>
      <c r="AY221" s="207" t="s">
        <v>123</v>
      </c>
    </row>
    <row r="222" spans="2:51" s="14" customFormat="1" ht="11.25">
      <c r="B222" s="219"/>
      <c r="C222" s="220"/>
      <c r="D222" s="188" t="s">
        <v>132</v>
      </c>
      <c r="E222" s="221" t="s">
        <v>19</v>
      </c>
      <c r="F222" s="222" t="s">
        <v>177</v>
      </c>
      <c r="G222" s="220"/>
      <c r="H222" s="223">
        <v>608.25</v>
      </c>
      <c r="I222" s="224"/>
      <c r="J222" s="220"/>
      <c r="K222" s="220"/>
      <c r="L222" s="225"/>
      <c r="M222" s="226"/>
      <c r="N222" s="227"/>
      <c r="O222" s="227"/>
      <c r="P222" s="227"/>
      <c r="Q222" s="227"/>
      <c r="R222" s="227"/>
      <c r="S222" s="227"/>
      <c r="T222" s="228"/>
      <c r="AT222" s="229" t="s">
        <v>132</v>
      </c>
      <c r="AU222" s="229" t="s">
        <v>82</v>
      </c>
      <c r="AV222" s="14" t="s">
        <v>143</v>
      </c>
      <c r="AW222" s="14" t="s">
        <v>33</v>
      </c>
      <c r="AX222" s="14" t="s">
        <v>72</v>
      </c>
      <c r="AY222" s="229" t="s">
        <v>123</v>
      </c>
    </row>
    <row r="223" spans="2:51" s="11" customFormat="1" ht="11.25">
      <c r="B223" s="186"/>
      <c r="C223" s="187"/>
      <c r="D223" s="188" t="s">
        <v>132</v>
      </c>
      <c r="E223" s="189" t="s">
        <v>19</v>
      </c>
      <c r="F223" s="190" t="s">
        <v>196</v>
      </c>
      <c r="G223" s="187"/>
      <c r="H223" s="189" t="s">
        <v>19</v>
      </c>
      <c r="I223" s="191"/>
      <c r="J223" s="187"/>
      <c r="K223" s="187"/>
      <c r="L223" s="192"/>
      <c r="M223" s="193"/>
      <c r="N223" s="194"/>
      <c r="O223" s="194"/>
      <c r="P223" s="194"/>
      <c r="Q223" s="194"/>
      <c r="R223" s="194"/>
      <c r="S223" s="194"/>
      <c r="T223" s="195"/>
      <c r="AT223" s="196" t="s">
        <v>132</v>
      </c>
      <c r="AU223" s="196" t="s">
        <v>82</v>
      </c>
      <c r="AV223" s="11" t="s">
        <v>80</v>
      </c>
      <c r="AW223" s="11" t="s">
        <v>33</v>
      </c>
      <c r="AX223" s="11" t="s">
        <v>72</v>
      </c>
      <c r="AY223" s="196" t="s">
        <v>123</v>
      </c>
    </row>
    <row r="224" spans="2:51" s="12" customFormat="1" ht="11.25">
      <c r="B224" s="197"/>
      <c r="C224" s="198"/>
      <c r="D224" s="188" t="s">
        <v>132</v>
      </c>
      <c r="E224" s="199" t="s">
        <v>19</v>
      </c>
      <c r="F224" s="200" t="s">
        <v>271</v>
      </c>
      <c r="G224" s="198"/>
      <c r="H224" s="201">
        <v>17.5</v>
      </c>
      <c r="I224" s="202"/>
      <c r="J224" s="198"/>
      <c r="K224" s="198"/>
      <c r="L224" s="203"/>
      <c r="M224" s="204"/>
      <c r="N224" s="205"/>
      <c r="O224" s="205"/>
      <c r="P224" s="205"/>
      <c r="Q224" s="205"/>
      <c r="R224" s="205"/>
      <c r="S224" s="205"/>
      <c r="T224" s="206"/>
      <c r="AT224" s="207" t="s">
        <v>132</v>
      </c>
      <c r="AU224" s="207" t="s">
        <v>82</v>
      </c>
      <c r="AV224" s="12" t="s">
        <v>82</v>
      </c>
      <c r="AW224" s="12" t="s">
        <v>33</v>
      </c>
      <c r="AX224" s="12" t="s">
        <v>72</v>
      </c>
      <c r="AY224" s="207" t="s">
        <v>123</v>
      </c>
    </row>
    <row r="225" spans="2:65" s="12" customFormat="1" ht="11.25">
      <c r="B225" s="197"/>
      <c r="C225" s="198"/>
      <c r="D225" s="188" t="s">
        <v>132</v>
      </c>
      <c r="E225" s="199" t="s">
        <v>19</v>
      </c>
      <c r="F225" s="200" t="s">
        <v>272</v>
      </c>
      <c r="G225" s="198"/>
      <c r="H225" s="201">
        <v>1.2</v>
      </c>
      <c r="I225" s="202"/>
      <c r="J225" s="198"/>
      <c r="K225" s="198"/>
      <c r="L225" s="203"/>
      <c r="M225" s="204"/>
      <c r="N225" s="205"/>
      <c r="O225" s="205"/>
      <c r="P225" s="205"/>
      <c r="Q225" s="205"/>
      <c r="R225" s="205"/>
      <c r="S225" s="205"/>
      <c r="T225" s="206"/>
      <c r="AT225" s="207" t="s">
        <v>132</v>
      </c>
      <c r="AU225" s="207" t="s">
        <v>82</v>
      </c>
      <c r="AV225" s="12" t="s">
        <v>82</v>
      </c>
      <c r="AW225" s="12" t="s">
        <v>33</v>
      </c>
      <c r="AX225" s="12" t="s">
        <v>72</v>
      </c>
      <c r="AY225" s="207" t="s">
        <v>123</v>
      </c>
    </row>
    <row r="226" spans="2:65" s="14" customFormat="1" ht="11.25">
      <c r="B226" s="219"/>
      <c r="C226" s="220"/>
      <c r="D226" s="188" t="s">
        <v>132</v>
      </c>
      <c r="E226" s="221" t="s">
        <v>19</v>
      </c>
      <c r="F226" s="222" t="s">
        <v>177</v>
      </c>
      <c r="G226" s="220"/>
      <c r="H226" s="223">
        <v>18.7</v>
      </c>
      <c r="I226" s="224"/>
      <c r="J226" s="220"/>
      <c r="K226" s="220"/>
      <c r="L226" s="225"/>
      <c r="M226" s="226"/>
      <c r="N226" s="227"/>
      <c r="O226" s="227"/>
      <c r="P226" s="227"/>
      <c r="Q226" s="227"/>
      <c r="R226" s="227"/>
      <c r="S226" s="227"/>
      <c r="T226" s="228"/>
      <c r="AT226" s="229" t="s">
        <v>132</v>
      </c>
      <c r="AU226" s="229" t="s">
        <v>82</v>
      </c>
      <c r="AV226" s="14" t="s">
        <v>143</v>
      </c>
      <c r="AW226" s="14" t="s">
        <v>33</v>
      </c>
      <c r="AX226" s="14" t="s">
        <v>72</v>
      </c>
      <c r="AY226" s="229" t="s">
        <v>123</v>
      </c>
    </row>
    <row r="227" spans="2:65" s="13" customFormat="1" ht="11.25">
      <c r="B227" s="208"/>
      <c r="C227" s="209"/>
      <c r="D227" s="188" t="s">
        <v>132</v>
      </c>
      <c r="E227" s="210" t="s">
        <v>19</v>
      </c>
      <c r="F227" s="211" t="s">
        <v>137</v>
      </c>
      <c r="G227" s="209"/>
      <c r="H227" s="212">
        <v>1935.046</v>
      </c>
      <c r="I227" s="213"/>
      <c r="J227" s="209"/>
      <c r="K227" s="209"/>
      <c r="L227" s="214"/>
      <c r="M227" s="215"/>
      <c r="N227" s="216"/>
      <c r="O227" s="216"/>
      <c r="P227" s="216"/>
      <c r="Q227" s="216"/>
      <c r="R227" s="216"/>
      <c r="S227" s="216"/>
      <c r="T227" s="217"/>
      <c r="AT227" s="218" t="s">
        <v>132</v>
      </c>
      <c r="AU227" s="218" t="s">
        <v>82</v>
      </c>
      <c r="AV227" s="13" t="s">
        <v>130</v>
      </c>
      <c r="AW227" s="13" t="s">
        <v>33</v>
      </c>
      <c r="AX227" s="13" t="s">
        <v>80</v>
      </c>
      <c r="AY227" s="218" t="s">
        <v>123</v>
      </c>
    </row>
    <row r="228" spans="2:65" s="1" customFormat="1" ht="22.5" customHeight="1">
      <c r="B228" s="34"/>
      <c r="C228" s="174" t="s">
        <v>273</v>
      </c>
      <c r="D228" s="174" t="s">
        <v>125</v>
      </c>
      <c r="E228" s="175" t="s">
        <v>274</v>
      </c>
      <c r="F228" s="176" t="s">
        <v>275</v>
      </c>
      <c r="G228" s="177" t="s">
        <v>128</v>
      </c>
      <c r="H228" s="178">
        <v>811.41</v>
      </c>
      <c r="I228" s="179"/>
      <c r="J228" s="180">
        <f>ROUND(I228*H228,2)</f>
        <v>0</v>
      </c>
      <c r="K228" s="176" t="s">
        <v>129</v>
      </c>
      <c r="L228" s="38"/>
      <c r="M228" s="181" t="s">
        <v>19</v>
      </c>
      <c r="N228" s="182" t="s">
        <v>43</v>
      </c>
      <c r="O228" s="60"/>
      <c r="P228" s="183">
        <f>O228*H228</f>
        <v>0</v>
      </c>
      <c r="Q228" s="183">
        <v>0</v>
      </c>
      <c r="R228" s="183">
        <f>Q228*H228</f>
        <v>0</v>
      </c>
      <c r="S228" s="183">
        <v>0</v>
      </c>
      <c r="T228" s="184">
        <f>S228*H228</f>
        <v>0</v>
      </c>
      <c r="AR228" s="17" t="s">
        <v>130</v>
      </c>
      <c r="AT228" s="17" t="s">
        <v>125</v>
      </c>
      <c r="AU228" s="17" t="s">
        <v>82</v>
      </c>
      <c r="AY228" s="17" t="s">
        <v>123</v>
      </c>
      <c r="BE228" s="185">
        <f>IF(N228="základní",J228,0)</f>
        <v>0</v>
      </c>
      <c r="BF228" s="185">
        <f>IF(N228="snížená",J228,0)</f>
        <v>0</v>
      </c>
      <c r="BG228" s="185">
        <f>IF(N228="zákl. přenesená",J228,0)</f>
        <v>0</v>
      </c>
      <c r="BH228" s="185">
        <f>IF(N228="sníž. přenesená",J228,0)</f>
        <v>0</v>
      </c>
      <c r="BI228" s="185">
        <f>IF(N228="nulová",J228,0)</f>
        <v>0</v>
      </c>
      <c r="BJ228" s="17" t="s">
        <v>80</v>
      </c>
      <c r="BK228" s="185">
        <f>ROUND(I228*H228,2)</f>
        <v>0</v>
      </c>
      <c r="BL228" s="17" t="s">
        <v>130</v>
      </c>
      <c r="BM228" s="17" t="s">
        <v>276</v>
      </c>
    </row>
    <row r="229" spans="2:65" s="11" customFormat="1" ht="11.25">
      <c r="B229" s="186"/>
      <c r="C229" s="187"/>
      <c r="D229" s="188" t="s">
        <v>132</v>
      </c>
      <c r="E229" s="189" t="s">
        <v>19</v>
      </c>
      <c r="F229" s="190" t="s">
        <v>151</v>
      </c>
      <c r="G229" s="187"/>
      <c r="H229" s="189" t="s">
        <v>19</v>
      </c>
      <c r="I229" s="191"/>
      <c r="J229" s="187"/>
      <c r="K229" s="187"/>
      <c r="L229" s="192"/>
      <c r="M229" s="193"/>
      <c r="N229" s="194"/>
      <c r="O229" s="194"/>
      <c r="P229" s="194"/>
      <c r="Q229" s="194"/>
      <c r="R229" s="194"/>
      <c r="S229" s="194"/>
      <c r="T229" s="195"/>
      <c r="AT229" s="196" t="s">
        <v>132</v>
      </c>
      <c r="AU229" s="196" t="s">
        <v>82</v>
      </c>
      <c r="AV229" s="11" t="s">
        <v>80</v>
      </c>
      <c r="AW229" s="11" t="s">
        <v>33</v>
      </c>
      <c r="AX229" s="11" t="s">
        <v>72</v>
      </c>
      <c r="AY229" s="196" t="s">
        <v>123</v>
      </c>
    </row>
    <row r="230" spans="2:65" s="11" customFormat="1" ht="11.25">
      <c r="B230" s="186"/>
      <c r="C230" s="187"/>
      <c r="D230" s="188" t="s">
        <v>132</v>
      </c>
      <c r="E230" s="189" t="s">
        <v>19</v>
      </c>
      <c r="F230" s="190" t="s">
        <v>277</v>
      </c>
      <c r="G230" s="187"/>
      <c r="H230" s="189" t="s">
        <v>19</v>
      </c>
      <c r="I230" s="191"/>
      <c r="J230" s="187"/>
      <c r="K230" s="187"/>
      <c r="L230" s="192"/>
      <c r="M230" s="193"/>
      <c r="N230" s="194"/>
      <c r="O230" s="194"/>
      <c r="P230" s="194"/>
      <c r="Q230" s="194"/>
      <c r="R230" s="194"/>
      <c r="S230" s="194"/>
      <c r="T230" s="195"/>
      <c r="AT230" s="196" t="s">
        <v>132</v>
      </c>
      <c r="AU230" s="196" t="s">
        <v>82</v>
      </c>
      <c r="AV230" s="11" t="s">
        <v>80</v>
      </c>
      <c r="AW230" s="11" t="s">
        <v>33</v>
      </c>
      <c r="AX230" s="11" t="s">
        <v>72</v>
      </c>
      <c r="AY230" s="196" t="s">
        <v>123</v>
      </c>
    </row>
    <row r="231" spans="2:65" s="12" customFormat="1" ht="11.25">
      <c r="B231" s="197"/>
      <c r="C231" s="198"/>
      <c r="D231" s="188" t="s">
        <v>132</v>
      </c>
      <c r="E231" s="199" t="s">
        <v>19</v>
      </c>
      <c r="F231" s="200" t="s">
        <v>278</v>
      </c>
      <c r="G231" s="198"/>
      <c r="H231" s="201">
        <v>431.53</v>
      </c>
      <c r="I231" s="202"/>
      <c r="J231" s="198"/>
      <c r="K231" s="198"/>
      <c r="L231" s="203"/>
      <c r="M231" s="204"/>
      <c r="N231" s="205"/>
      <c r="O231" s="205"/>
      <c r="P231" s="205"/>
      <c r="Q231" s="205"/>
      <c r="R231" s="205"/>
      <c r="S231" s="205"/>
      <c r="T231" s="206"/>
      <c r="AT231" s="207" t="s">
        <v>132</v>
      </c>
      <c r="AU231" s="207" t="s">
        <v>82</v>
      </c>
      <c r="AV231" s="12" t="s">
        <v>82</v>
      </c>
      <c r="AW231" s="12" t="s">
        <v>33</v>
      </c>
      <c r="AX231" s="12" t="s">
        <v>72</v>
      </c>
      <c r="AY231" s="207" t="s">
        <v>123</v>
      </c>
    </row>
    <row r="232" spans="2:65" s="11" customFormat="1" ht="11.25">
      <c r="B232" s="186"/>
      <c r="C232" s="187"/>
      <c r="D232" s="188" t="s">
        <v>132</v>
      </c>
      <c r="E232" s="189" t="s">
        <v>19</v>
      </c>
      <c r="F232" s="190" t="s">
        <v>135</v>
      </c>
      <c r="G232" s="187"/>
      <c r="H232" s="189" t="s">
        <v>19</v>
      </c>
      <c r="I232" s="191"/>
      <c r="J232" s="187"/>
      <c r="K232" s="187"/>
      <c r="L232" s="192"/>
      <c r="M232" s="193"/>
      <c r="N232" s="194"/>
      <c r="O232" s="194"/>
      <c r="P232" s="194"/>
      <c r="Q232" s="194"/>
      <c r="R232" s="194"/>
      <c r="S232" s="194"/>
      <c r="T232" s="195"/>
      <c r="AT232" s="196" t="s">
        <v>132</v>
      </c>
      <c r="AU232" s="196" t="s">
        <v>82</v>
      </c>
      <c r="AV232" s="11" t="s">
        <v>80</v>
      </c>
      <c r="AW232" s="11" t="s">
        <v>33</v>
      </c>
      <c r="AX232" s="11" t="s">
        <v>72</v>
      </c>
      <c r="AY232" s="196" t="s">
        <v>123</v>
      </c>
    </row>
    <row r="233" spans="2:65" s="11" customFormat="1" ht="11.25">
      <c r="B233" s="186"/>
      <c r="C233" s="187"/>
      <c r="D233" s="188" t="s">
        <v>132</v>
      </c>
      <c r="E233" s="189" t="s">
        <v>19</v>
      </c>
      <c r="F233" s="190" t="s">
        <v>277</v>
      </c>
      <c r="G233" s="187"/>
      <c r="H233" s="189" t="s">
        <v>19</v>
      </c>
      <c r="I233" s="191"/>
      <c r="J233" s="187"/>
      <c r="K233" s="187"/>
      <c r="L233" s="192"/>
      <c r="M233" s="193"/>
      <c r="N233" s="194"/>
      <c r="O233" s="194"/>
      <c r="P233" s="194"/>
      <c r="Q233" s="194"/>
      <c r="R233" s="194"/>
      <c r="S233" s="194"/>
      <c r="T233" s="195"/>
      <c r="AT233" s="196" t="s">
        <v>132</v>
      </c>
      <c r="AU233" s="196" t="s">
        <v>82</v>
      </c>
      <c r="AV233" s="11" t="s">
        <v>80</v>
      </c>
      <c r="AW233" s="11" t="s">
        <v>33</v>
      </c>
      <c r="AX233" s="11" t="s">
        <v>72</v>
      </c>
      <c r="AY233" s="196" t="s">
        <v>123</v>
      </c>
    </row>
    <row r="234" spans="2:65" s="12" customFormat="1" ht="11.25">
      <c r="B234" s="197"/>
      <c r="C234" s="198"/>
      <c r="D234" s="188" t="s">
        <v>132</v>
      </c>
      <c r="E234" s="199" t="s">
        <v>19</v>
      </c>
      <c r="F234" s="200" t="s">
        <v>279</v>
      </c>
      <c r="G234" s="198"/>
      <c r="H234" s="201">
        <v>379.88</v>
      </c>
      <c r="I234" s="202"/>
      <c r="J234" s="198"/>
      <c r="K234" s="198"/>
      <c r="L234" s="203"/>
      <c r="M234" s="204"/>
      <c r="N234" s="205"/>
      <c r="O234" s="205"/>
      <c r="P234" s="205"/>
      <c r="Q234" s="205"/>
      <c r="R234" s="205"/>
      <c r="S234" s="205"/>
      <c r="T234" s="206"/>
      <c r="AT234" s="207" t="s">
        <v>132</v>
      </c>
      <c r="AU234" s="207" t="s">
        <v>82</v>
      </c>
      <c r="AV234" s="12" t="s">
        <v>82</v>
      </c>
      <c r="AW234" s="12" t="s">
        <v>33</v>
      </c>
      <c r="AX234" s="12" t="s">
        <v>72</v>
      </c>
      <c r="AY234" s="207" t="s">
        <v>123</v>
      </c>
    </row>
    <row r="235" spans="2:65" s="13" customFormat="1" ht="11.25">
      <c r="B235" s="208"/>
      <c r="C235" s="209"/>
      <c r="D235" s="188" t="s">
        <v>132</v>
      </c>
      <c r="E235" s="210" t="s">
        <v>19</v>
      </c>
      <c r="F235" s="211" t="s">
        <v>137</v>
      </c>
      <c r="G235" s="209"/>
      <c r="H235" s="212">
        <v>811.41</v>
      </c>
      <c r="I235" s="213"/>
      <c r="J235" s="209"/>
      <c r="K235" s="209"/>
      <c r="L235" s="214"/>
      <c r="M235" s="215"/>
      <c r="N235" s="216"/>
      <c r="O235" s="216"/>
      <c r="P235" s="216"/>
      <c r="Q235" s="216"/>
      <c r="R235" s="216"/>
      <c r="S235" s="216"/>
      <c r="T235" s="217"/>
      <c r="AT235" s="218" t="s">
        <v>132</v>
      </c>
      <c r="AU235" s="218" t="s">
        <v>82</v>
      </c>
      <c r="AV235" s="13" t="s">
        <v>130</v>
      </c>
      <c r="AW235" s="13" t="s">
        <v>33</v>
      </c>
      <c r="AX235" s="13" t="s">
        <v>80</v>
      </c>
      <c r="AY235" s="218" t="s">
        <v>123</v>
      </c>
    </row>
    <row r="236" spans="2:65" s="1" customFormat="1" ht="22.5" customHeight="1">
      <c r="B236" s="34"/>
      <c r="C236" s="174" t="s">
        <v>7</v>
      </c>
      <c r="D236" s="174" t="s">
        <v>125</v>
      </c>
      <c r="E236" s="175" t="s">
        <v>280</v>
      </c>
      <c r="F236" s="176" t="s">
        <v>281</v>
      </c>
      <c r="G236" s="177" t="s">
        <v>128</v>
      </c>
      <c r="H236" s="178">
        <v>38.5</v>
      </c>
      <c r="I236" s="179"/>
      <c r="J236" s="180">
        <f>ROUND(I236*H236,2)</f>
        <v>0</v>
      </c>
      <c r="K236" s="176" t="s">
        <v>129</v>
      </c>
      <c r="L236" s="38"/>
      <c r="M236" s="181" t="s">
        <v>19</v>
      </c>
      <c r="N236" s="182" t="s">
        <v>43</v>
      </c>
      <c r="O236" s="60"/>
      <c r="P236" s="183">
        <f>O236*H236</f>
        <v>0</v>
      </c>
      <c r="Q236" s="183">
        <v>0</v>
      </c>
      <c r="R236" s="183">
        <f>Q236*H236</f>
        <v>0</v>
      </c>
      <c r="S236" s="183">
        <v>0</v>
      </c>
      <c r="T236" s="184">
        <f>S236*H236</f>
        <v>0</v>
      </c>
      <c r="AR236" s="17" t="s">
        <v>130</v>
      </c>
      <c r="AT236" s="17" t="s">
        <v>125</v>
      </c>
      <c r="AU236" s="17" t="s">
        <v>82</v>
      </c>
      <c r="AY236" s="17" t="s">
        <v>123</v>
      </c>
      <c r="BE236" s="185">
        <f>IF(N236="základní",J236,0)</f>
        <v>0</v>
      </c>
      <c r="BF236" s="185">
        <f>IF(N236="snížená",J236,0)</f>
        <v>0</v>
      </c>
      <c r="BG236" s="185">
        <f>IF(N236="zákl. přenesená",J236,0)</f>
        <v>0</v>
      </c>
      <c r="BH236" s="185">
        <f>IF(N236="sníž. přenesená",J236,0)</f>
        <v>0</v>
      </c>
      <c r="BI236" s="185">
        <f>IF(N236="nulová",J236,0)</f>
        <v>0</v>
      </c>
      <c r="BJ236" s="17" t="s">
        <v>80</v>
      </c>
      <c r="BK236" s="185">
        <f>ROUND(I236*H236,2)</f>
        <v>0</v>
      </c>
      <c r="BL236" s="17" t="s">
        <v>130</v>
      </c>
      <c r="BM236" s="17" t="s">
        <v>282</v>
      </c>
    </row>
    <row r="237" spans="2:65" s="11" customFormat="1" ht="11.25">
      <c r="B237" s="186"/>
      <c r="C237" s="187"/>
      <c r="D237" s="188" t="s">
        <v>132</v>
      </c>
      <c r="E237" s="189" t="s">
        <v>19</v>
      </c>
      <c r="F237" s="190" t="s">
        <v>148</v>
      </c>
      <c r="G237" s="187"/>
      <c r="H237" s="189" t="s">
        <v>19</v>
      </c>
      <c r="I237" s="191"/>
      <c r="J237" s="187"/>
      <c r="K237" s="187"/>
      <c r="L237" s="192"/>
      <c r="M237" s="193"/>
      <c r="N237" s="194"/>
      <c r="O237" s="194"/>
      <c r="P237" s="194"/>
      <c r="Q237" s="194"/>
      <c r="R237" s="194"/>
      <c r="S237" s="194"/>
      <c r="T237" s="195"/>
      <c r="AT237" s="196" t="s">
        <v>132</v>
      </c>
      <c r="AU237" s="196" t="s">
        <v>82</v>
      </c>
      <c r="AV237" s="11" t="s">
        <v>80</v>
      </c>
      <c r="AW237" s="11" t="s">
        <v>33</v>
      </c>
      <c r="AX237" s="11" t="s">
        <v>72</v>
      </c>
      <c r="AY237" s="196" t="s">
        <v>123</v>
      </c>
    </row>
    <row r="238" spans="2:65" s="11" customFormat="1" ht="11.25">
      <c r="B238" s="186"/>
      <c r="C238" s="187"/>
      <c r="D238" s="188" t="s">
        <v>132</v>
      </c>
      <c r="E238" s="189" t="s">
        <v>19</v>
      </c>
      <c r="F238" s="190" t="s">
        <v>283</v>
      </c>
      <c r="G238" s="187"/>
      <c r="H238" s="189" t="s">
        <v>19</v>
      </c>
      <c r="I238" s="191"/>
      <c r="J238" s="187"/>
      <c r="K238" s="187"/>
      <c r="L238" s="192"/>
      <c r="M238" s="193"/>
      <c r="N238" s="194"/>
      <c r="O238" s="194"/>
      <c r="P238" s="194"/>
      <c r="Q238" s="194"/>
      <c r="R238" s="194"/>
      <c r="S238" s="194"/>
      <c r="T238" s="195"/>
      <c r="AT238" s="196" t="s">
        <v>132</v>
      </c>
      <c r="AU238" s="196" t="s">
        <v>82</v>
      </c>
      <c r="AV238" s="11" t="s">
        <v>80</v>
      </c>
      <c r="AW238" s="11" t="s">
        <v>33</v>
      </c>
      <c r="AX238" s="11" t="s">
        <v>72</v>
      </c>
      <c r="AY238" s="196" t="s">
        <v>123</v>
      </c>
    </row>
    <row r="239" spans="2:65" s="12" customFormat="1" ht="11.25">
      <c r="B239" s="197"/>
      <c r="C239" s="198"/>
      <c r="D239" s="188" t="s">
        <v>132</v>
      </c>
      <c r="E239" s="199" t="s">
        <v>19</v>
      </c>
      <c r="F239" s="200" t="s">
        <v>284</v>
      </c>
      <c r="G239" s="198"/>
      <c r="H239" s="201">
        <v>33.92</v>
      </c>
      <c r="I239" s="202"/>
      <c r="J239" s="198"/>
      <c r="K239" s="198"/>
      <c r="L239" s="203"/>
      <c r="M239" s="204"/>
      <c r="N239" s="205"/>
      <c r="O239" s="205"/>
      <c r="P239" s="205"/>
      <c r="Q239" s="205"/>
      <c r="R239" s="205"/>
      <c r="S239" s="205"/>
      <c r="T239" s="206"/>
      <c r="AT239" s="207" t="s">
        <v>132</v>
      </c>
      <c r="AU239" s="207" t="s">
        <v>82</v>
      </c>
      <c r="AV239" s="12" t="s">
        <v>82</v>
      </c>
      <c r="AW239" s="12" t="s">
        <v>33</v>
      </c>
      <c r="AX239" s="12" t="s">
        <v>72</v>
      </c>
      <c r="AY239" s="207" t="s">
        <v>123</v>
      </c>
    </row>
    <row r="240" spans="2:65" s="11" customFormat="1" ht="11.25">
      <c r="B240" s="186"/>
      <c r="C240" s="187"/>
      <c r="D240" s="188" t="s">
        <v>132</v>
      </c>
      <c r="E240" s="189" t="s">
        <v>19</v>
      </c>
      <c r="F240" s="190" t="s">
        <v>151</v>
      </c>
      <c r="G240" s="187"/>
      <c r="H240" s="189" t="s">
        <v>19</v>
      </c>
      <c r="I240" s="191"/>
      <c r="J240" s="187"/>
      <c r="K240" s="187"/>
      <c r="L240" s="192"/>
      <c r="M240" s="193"/>
      <c r="N240" s="194"/>
      <c r="O240" s="194"/>
      <c r="P240" s="194"/>
      <c r="Q240" s="194"/>
      <c r="R240" s="194"/>
      <c r="S240" s="194"/>
      <c r="T240" s="195"/>
      <c r="AT240" s="196" t="s">
        <v>132</v>
      </c>
      <c r="AU240" s="196" t="s">
        <v>82</v>
      </c>
      <c r="AV240" s="11" t="s">
        <v>80</v>
      </c>
      <c r="AW240" s="11" t="s">
        <v>33</v>
      </c>
      <c r="AX240" s="11" t="s">
        <v>72</v>
      </c>
      <c r="AY240" s="196" t="s">
        <v>123</v>
      </c>
    </row>
    <row r="241" spans="2:65" s="11" customFormat="1" ht="11.25">
      <c r="B241" s="186"/>
      <c r="C241" s="187"/>
      <c r="D241" s="188" t="s">
        <v>132</v>
      </c>
      <c r="E241" s="189" t="s">
        <v>19</v>
      </c>
      <c r="F241" s="190" t="s">
        <v>283</v>
      </c>
      <c r="G241" s="187"/>
      <c r="H241" s="189" t="s">
        <v>19</v>
      </c>
      <c r="I241" s="191"/>
      <c r="J241" s="187"/>
      <c r="K241" s="187"/>
      <c r="L241" s="192"/>
      <c r="M241" s="193"/>
      <c r="N241" s="194"/>
      <c r="O241" s="194"/>
      <c r="P241" s="194"/>
      <c r="Q241" s="194"/>
      <c r="R241" s="194"/>
      <c r="S241" s="194"/>
      <c r="T241" s="195"/>
      <c r="AT241" s="196" t="s">
        <v>132</v>
      </c>
      <c r="AU241" s="196" t="s">
        <v>82</v>
      </c>
      <c r="AV241" s="11" t="s">
        <v>80</v>
      </c>
      <c r="AW241" s="11" t="s">
        <v>33</v>
      </c>
      <c r="AX241" s="11" t="s">
        <v>72</v>
      </c>
      <c r="AY241" s="196" t="s">
        <v>123</v>
      </c>
    </row>
    <row r="242" spans="2:65" s="12" customFormat="1" ht="11.25">
      <c r="B242" s="197"/>
      <c r="C242" s="198"/>
      <c r="D242" s="188" t="s">
        <v>132</v>
      </c>
      <c r="E242" s="199" t="s">
        <v>19</v>
      </c>
      <c r="F242" s="200" t="s">
        <v>285</v>
      </c>
      <c r="G242" s="198"/>
      <c r="H242" s="201">
        <v>4.58</v>
      </c>
      <c r="I242" s="202"/>
      <c r="J242" s="198"/>
      <c r="K242" s="198"/>
      <c r="L242" s="203"/>
      <c r="M242" s="204"/>
      <c r="N242" s="205"/>
      <c r="O242" s="205"/>
      <c r="P242" s="205"/>
      <c r="Q242" s="205"/>
      <c r="R242" s="205"/>
      <c r="S242" s="205"/>
      <c r="T242" s="206"/>
      <c r="AT242" s="207" t="s">
        <v>132</v>
      </c>
      <c r="AU242" s="207" t="s">
        <v>82</v>
      </c>
      <c r="AV242" s="12" t="s">
        <v>82</v>
      </c>
      <c r="AW242" s="12" t="s">
        <v>33</v>
      </c>
      <c r="AX242" s="12" t="s">
        <v>72</v>
      </c>
      <c r="AY242" s="207" t="s">
        <v>123</v>
      </c>
    </row>
    <row r="243" spans="2:65" s="13" customFormat="1" ht="11.25">
      <c r="B243" s="208"/>
      <c r="C243" s="209"/>
      <c r="D243" s="188" t="s">
        <v>132</v>
      </c>
      <c r="E243" s="210" t="s">
        <v>19</v>
      </c>
      <c r="F243" s="211" t="s">
        <v>137</v>
      </c>
      <c r="G243" s="209"/>
      <c r="H243" s="212">
        <v>38.5</v>
      </c>
      <c r="I243" s="213"/>
      <c r="J243" s="209"/>
      <c r="K243" s="209"/>
      <c r="L243" s="214"/>
      <c r="M243" s="215"/>
      <c r="N243" s="216"/>
      <c r="O243" s="216"/>
      <c r="P243" s="216"/>
      <c r="Q243" s="216"/>
      <c r="R243" s="216"/>
      <c r="S243" s="216"/>
      <c r="T243" s="217"/>
      <c r="AT243" s="218" t="s">
        <v>132</v>
      </c>
      <c r="AU243" s="218" t="s">
        <v>82</v>
      </c>
      <c r="AV243" s="13" t="s">
        <v>130</v>
      </c>
      <c r="AW243" s="13" t="s">
        <v>33</v>
      </c>
      <c r="AX243" s="13" t="s">
        <v>80</v>
      </c>
      <c r="AY243" s="218" t="s">
        <v>123</v>
      </c>
    </row>
    <row r="244" spans="2:65" s="10" customFormat="1" ht="22.9" customHeight="1">
      <c r="B244" s="158"/>
      <c r="C244" s="159"/>
      <c r="D244" s="160" t="s">
        <v>71</v>
      </c>
      <c r="E244" s="172" t="s">
        <v>157</v>
      </c>
      <c r="F244" s="172" t="s">
        <v>286</v>
      </c>
      <c r="G244" s="159"/>
      <c r="H244" s="159"/>
      <c r="I244" s="162"/>
      <c r="J244" s="173">
        <f>BK244</f>
        <v>0</v>
      </c>
      <c r="K244" s="159"/>
      <c r="L244" s="164"/>
      <c r="M244" s="165"/>
      <c r="N244" s="166"/>
      <c r="O244" s="166"/>
      <c r="P244" s="167">
        <f>SUM(P245:P333)</f>
        <v>0</v>
      </c>
      <c r="Q244" s="166"/>
      <c r="R244" s="167">
        <f>SUM(R245:R333)</f>
        <v>27.454964499999999</v>
      </c>
      <c r="S244" s="166"/>
      <c r="T244" s="168">
        <f>SUM(T245:T333)</f>
        <v>0</v>
      </c>
      <c r="AR244" s="169" t="s">
        <v>80</v>
      </c>
      <c r="AT244" s="170" t="s">
        <v>71</v>
      </c>
      <c r="AU244" s="170" t="s">
        <v>80</v>
      </c>
      <c r="AY244" s="169" t="s">
        <v>123</v>
      </c>
      <c r="BK244" s="171">
        <f>SUM(BK245:BK333)</f>
        <v>0</v>
      </c>
    </row>
    <row r="245" spans="2:65" s="1" customFormat="1" ht="22.5" customHeight="1">
      <c r="B245" s="34"/>
      <c r="C245" s="174" t="s">
        <v>287</v>
      </c>
      <c r="D245" s="174" t="s">
        <v>125</v>
      </c>
      <c r="E245" s="175" t="s">
        <v>288</v>
      </c>
      <c r="F245" s="176" t="s">
        <v>289</v>
      </c>
      <c r="G245" s="177" t="s">
        <v>128</v>
      </c>
      <c r="H245" s="178">
        <v>1679.4</v>
      </c>
      <c r="I245" s="179"/>
      <c r="J245" s="180">
        <f>ROUND(I245*H245,2)</f>
        <v>0</v>
      </c>
      <c r="K245" s="176" t="s">
        <v>129</v>
      </c>
      <c r="L245" s="38"/>
      <c r="M245" s="181" t="s">
        <v>19</v>
      </c>
      <c r="N245" s="182" t="s">
        <v>43</v>
      </c>
      <c r="O245" s="60"/>
      <c r="P245" s="183">
        <f>O245*H245</f>
        <v>0</v>
      </c>
      <c r="Q245" s="183">
        <v>0</v>
      </c>
      <c r="R245" s="183">
        <f>Q245*H245</f>
        <v>0</v>
      </c>
      <c r="S245" s="183">
        <v>0</v>
      </c>
      <c r="T245" s="184">
        <f>S245*H245</f>
        <v>0</v>
      </c>
      <c r="AR245" s="17" t="s">
        <v>130</v>
      </c>
      <c r="AT245" s="17" t="s">
        <v>125</v>
      </c>
      <c r="AU245" s="17" t="s">
        <v>82</v>
      </c>
      <c r="AY245" s="17" t="s">
        <v>123</v>
      </c>
      <c r="BE245" s="185">
        <f>IF(N245="základní",J245,0)</f>
        <v>0</v>
      </c>
      <c r="BF245" s="185">
        <f>IF(N245="snížená",J245,0)</f>
        <v>0</v>
      </c>
      <c r="BG245" s="185">
        <f>IF(N245="zákl. přenesená",J245,0)</f>
        <v>0</v>
      </c>
      <c r="BH245" s="185">
        <f>IF(N245="sníž. přenesená",J245,0)</f>
        <v>0</v>
      </c>
      <c r="BI245" s="185">
        <f>IF(N245="nulová",J245,0)</f>
        <v>0</v>
      </c>
      <c r="BJ245" s="17" t="s">
        <v>80</v>
      </c>
      <c r="BK245" s="185">
        <f>ROUND(I245*H245,2)</f>
        <v>0</v>
      </c>
      <c r="BL245" s="17" t="s">
        <v>130</v>
      </c>
      <c r="BM245" s="17" t="s">
        <v>290</v>
      </c>
    </row>
    <row r="246" spans="2:65" s="11" customFormat="1" ht="11.25">
      <c r="B246" s="186"/>
      <c r="C246" s="187"/>
      <c r="D246" s="188" t="s">
        <v>132</v>
      </c>
      <c r="E246" s="189" t="s">
        <v>19</v>
      </c>
      <c r="F246" s="190" t="s">
        <v>133</v>
      </c>
      <c r="G246" s="187"/>
      <c r="H246" s="189" t="s">
        <v>19</v>
      </c>
      <c r="I246" s="191"/>
      <c r="J246" s="187"/>
      <c r="K246" s="187"/>
      <c r="L246" s="192"/>
      <c r="M246" s="193"/>
      <c r="N246" s="194"/>
      <c r="O246" s="194"/>
      <c r="P246" s="194"/>
      <c r="Q246" s="194"/>
      <c r="R246" s="194"/>
      <c r="S246" s="194"/>
      <c r="T246" s="195"/>
      <c r="AT246" s="196" t="s">
        <v>132</v>
      </c>
      <c r="AU246" s="196" t="s">
        <v>82</v>
      </c>
      <c r="AV246" s="11" t="s">
        <v>80</v>
      </c>
      <c r="AW246" s="11" t="s">
        <v>33</v>
      </c>
      <c r="AX246" s="11" t="s">
        <v>72</v>
      </c>
      <c r="AY246" s="196" t="s">
        <v>123</v>
      </c>
    </row>
    <row r="247" spans="2:65" s="12" customFormat="1" ht="22.5">
      <c r="B247" s="197"/>
      <c r="C247" s="198"/>
      <c r="D247" s="188" t="s">
        <v>132</v>
      </c>
      <c r="E247" s="199" t="s">
        <v>19</v>
      </c>
      <c r="F247" s="200" t="s">
        <v>291</v>
      </c>
      <c r="G247" s="198"/>
      <c r="H247" s="201">
        <v>511.03</v>
      </c>
      <c r="I247" s="202"/>
      <c r="J247" s="198"/>
      <c r="K247" s="198"/>
      <c r="L247" s="203"/>
      <c r="M247" s="204"/>
      <c r="N247" s="205"/>
      <c r="O247" s="205"/>
      <c r="P247" s="205"/>
      <c r="Q247" s="205"/>
      <c r="R247" s="205"/>
      <c r="S247" s="205"/>
      <c r="T247" s="206"/>
      <c r="AT247" s="207" t="s">
        <v>132</v>
      </c>
      <c r="AU247" s="207" t="s">
        <v>82</v>
      </c>
      <c r="AV247" s="12" t="s">
        <v>82</v>
      </c>
      <c r="AW247" s="12" t="s">
        <v>33</v>
      </c>
      <c r="AX247" s="12" t="s">
        <v>72</v>
      </c>
      <c r="AY247" s="207" t="s">
        <v>123</v>
      </c>
    </row>
    <row r="248" spans="2:65" s="12" customFormat="1" ht="11.25">
      <c r="B248" s="197"/>
      <c r="C248" s="198"/>
      <c r="D248" s="188" t="s">
        <v>132</v>
      </c>
      <c r="E248" s="199" t="s">
        <v>19</v>
      </c>
      <c r="F248" s="200" t="s">
        <v>292</v>
      </c>
      <c r="G248" s="198"/>
      <c r="H248" s="201">
        <v>5.17</v>
      </c>
      <c r="I248" s="202"/>
      <c r="J248" s="198"/>
      <c r="K248" s="198"/>
      <c r="L248" s="203"/>
      <c r="M248" s="204"/>
      <c r="N248" s="205"/>
      <c r="O248" s="205"/>
      <c r="P248" s="205"/>
      <c r="Q248" s="205"/>
      <c r="R248" s="205"/>
      <c r="S248" s="205"/>
      <c r="T248" s="206"/>
      <c r="AT248" s="207" t="s">
        <v>132</v>
      </c>
      <c r="AU248" s="207" t="s">
        <v>82</v>
      </c>
      <c r="AV248" s="12" t="s">
        <v>82</v>
      </c>
      <c r="AW248" s="12" t="s">
        <v>33</v>
      </c>
      <c r="AX248" s="12" t="s">
        <v>72</v>
      </c>
      <c r="AY248" s="207" t="s">
        <v>123</v>
      </c>
    </row>
    <row r="249" spans="2:65" s="12" customFormat="1" ht="11.25">
      <c r="B249" s="197"/>
      <c r="C249" s="198"/>
      <c r="D249" s="188" t="s">
        <v>132</v>
      </c>
      <c r="E249" s="199" t="s">
        <v>19</v>
      </c>
      <c r="F249" s="200" t="s">
        <v>264</v>
      </c>
      <c r="G249" s="198"/>
      <c r="H249" s="201">
        <v>-65.400000000000006</v>
      </c>
      <c r="I249" s="202"/>
      <c r="J249" s="198"/>
      <c r="K249" s="198"/>
      <c r="L249" s="203"/>
      <c r="M249" s="204"/>
      <c r="N249" s="205"/>
      <c r="O249" s="205"/>
      <c r="P249" s="205"/>
      <c r="Q249" s="205"/>
      <c r="R249" s="205"/>
      <c r="S249" s="205"/>
      <c r="T249" s="206"/>
      <c r="AT249" s="207" t="s">
        <v>132</v>
      </c>
      <c r="AU249" s="207" t="s">
        <v>82</v>
      </c>
      <c r="AV249" s="12" t="s">
        <v>82</v>
      </c>
      <c r="AW249" s="12" t="s">
        <v>33</v>
      </c>
      <c r="AX249" s="12" t="s">
        <v>72</v>
      </c>
      <c r="AY249" s="207" t="s">
        <v>123</v>
      </c>
    </row>
    <row r="250" spans="2:65" s="14" customFormat="1" ht="11.25">
      <c r="B250" s="219"/>
      <c r="C250" s="220"/>
      <c r="D250" s="188" t="s">
        <v>132</v>
      </c>
      <c r="E250" s="221" t="s">
        <v>19</v>
      </c>
      <c r="F250" s="222" t="s">
        <v>177</v>
      </c>
      <c r="G250" s="220"/>
      <c r="H250" s="223">
        <v>450.8</v>
      </c>
      <c r="I250" s="224"/>
      <c r="J250" s="220"/>
      <c r="K250" s="220"/>
      <c r="L250" s="225"/>
      <c r="M250" s="226"/>
      <c r="N250" s="227"/>
      <c r="O250" s="227"/>
      <c r="P250" s="227"/>
      <c r="Q250" s="227"/>
      <c r="R250" s="227"/>
      <c r="S250" s="227"/>
      <c r="T250" s="228"/>
      <c r="AT250" s="229" t="s">
        <v>132</v>
      </c>
      <c r="AU250" s="229" t="s">
        <v>82</v>
      </c>
      <c r="AV250" s="14" t="s">
        <v>143</v>
      </c>
      <c r="AW250" s="14" t="s">
        <v>33</v>
      </c>
      <c r="AX250" s="14" t="s">
        <v>72</v>
      </c>
      <c r="AY250" s="229" t="s">
        <v>123</v>
      </c>
    </row>
    <row r="251" spans="2:65" s="11" customFormat="1" ht="11.25">
      <c r="B251" s="186"/>
      <c r="C251" s="187"/>
      <c r="D251" s="188" t="s">
        <v>132</v>
      </c>
      <c r="E251" s="189" t="s">
        <v>19</v>
      </c>
      <c r="F251" s="190" t="s">
        <v>151</v>
      </c>
      <c r="G251" s="187"/>
      <c r="H251" s="189" t="s">
        <v>19</v>
      </c>
      <c r="I251" s="191"/>
      <c r="J251" s="187"/>
      <c r="K251" s="187"/>
      <c r="L251" s="192"/>
      <c r="M251" s="193"/>
      <c r="N251" s="194"/>
      <c r="O251" s="194"/>
      <c r="P251" s="194"/>
      <c r="Q251" s="194"/>
      <c r="R251" s="194"/>
      <c r="S251" s="194"/>
      <c r="T251" s="195"/>
      <c r="AT251" s="196" t="s">
        <v>132</v>
      </c>
      <c r="AU251" s="196" t="s">
        <v>82</v>
      </c>
      <c r="AV251" s="11" t="s">
        <v>80</v>
      </c>
      <c r="AW251" s="11" t="s">
        <v>33</v>
      </c>
      <c r="AX251" s="11" t="s">
        <v>72</v>
      </c>
      <c r="AY251" s="196" t="s">
        <v>123</v>
      </c>
    </row>
    <row r="252" spans="2:65" s="12" customFormat="1" ht="11.25">
      <c r="B252" s="197"/>
      <c r="C252" s="198"/>
      <c r="D252" s="188" t="s">
        <v>132</v>
      </c>
      <c r="E252" s="199" t="s">
        <v>19</v>
      </c>
      <c r="F252" s="200" t="s">
        <v>293</v>
      </c>
      <c r="G252" s="198"/>
      <c r="H252" s="201">
        <v>663.5</v>
      </c>
      <c r="I252" s="202"/>
      <c r="J252" s="198"/>
      <c r="K252" s="198"/>
      <c r="L252" s="203"/>
      <c r="M252" s="204"/>
      <c r="N252" s="205"/>
      <c r="O252" s="205"/>
      <c r="P252" s="205"/>
      <c r="Q252" s="205"/>
      <c r="R252" s="205"/>
      <c r="S252" s="205"/>
      <c r="T252" s="206"/>
      <c r="AT252" s="207" t="s">
        <v>132</v>
      </c>
      <c r="AU252" s="207" t="s">
        <v>82</v>
      </c>
      <c r="AV252" s="12" t="s">
        <v>82</v>
      </c>
      <c r="AW252" s="12" t="s">
        <v>33</v>
      </c>
      <c r="AX252" s="12" t="s">
        <v>72</v>
      </c>
      <c r="AY252" s="207" t="s">
        <v>123</v>
      </c>
    </row>
    <row r="253" spans="2:65" s="12" customFormat="1" ht="11.25">
      <c r="B253" s="197"/>
      <c r="C253" s="198"/>
      <c r="D253" s="188" t="s">
        <v>132</v>
      </c>
      <c r="E253" s="199" t="s">
        <v>19</v>
      </c>
      <c r="F253" s="200" t="s">
        <v>294</v>
      </c>
      <c r="G253" s="198"/>
      <c r="H253" s="201">
        <v>4.83</v>
      </c>
      <c r="I253" s="202"/>
      <c r="J253" s="198"/>
      <c r="K253" s="198"/>
      <c r="L253" s="203"/>
      <c r="M253" s="204"/>
      <c r="N253" s="205"/>
      <c r="O253" s="205"/>
      <c r="P253" s="205"/>
      <c r="Q253" s="205"/>
      <c r="R253" s="205"/>
      <c r="S253" s="205"/>
      <c r="T253" s="206"/>
      <c r="AT253" s="207" t="s">
        <v>132</v>
      </c>
      <c r="AU253" s="207" t="s">
        <v>82</v>
      </c>
      <c r="AV253" s="12" t="s">
        <v>82</v>
      </c>
      <c r="AW253" s="12" t="s">
        <v>33</v>
      </c>
      <c r="AX253" s="12" t="s">
        <v>72</v>
      </c>
      <c r="AY253" s="207" t="s">
        <v>123</v>
      </c>
    </row>
    <row r="254" spans="2:65" s="14" customFormat="1" ht="11.25">
      <c r="B254" s="219"/>
      <c r="C254" s="220"/>
      <c r="D254" s="188" t="s">
        <v>132</v>
      </c>
      <c r="E254" s="221" t="s">
        <v>19</v>
      </c>
      <c r="F254" s="222" t="s">
        <v>177</v>
      </c>
      <c r="G254" s="220"/>
      <c r="H254" s="223">
        <v>668.33</v>
      </c>
      <c r="I254" s="224"/>
      <c r="J254" s="220"/>
      <c r="K254" s="220"/>
      <c r="L254" s="225"/>
      <c r="M254" s="226"/>
      <c r="N254" s="227"/>
      <c r="O254" s="227"/>
      <c r="P254" s="227"/>
      <c r="Q254" s="227"/>
      <c r="R254" s="227"/>
      <c r="S254" s="227"/>
      <c r="T254" s="228"/>
      <c r="AT254" s="229" t="s">
        <v>132</v>
      </c>
      <c r="AU254" s="229" t="s">
        <v>82</v>
      </c>
      <c r="AV254" s="14" t="s">
        <v>143</v>
      </c>
      <c r="AW254" s="14" t="s">
        <v>33</v>
      </c>
      <c r="AX254" s="14" t="s">
        <v>72</v>
      </c>
      <c r="AY254" s="229" t="s">
        <v>123</v>
      </c>
    </row>
    <row r="255" spans="2:65" s="11" customFormat="1" ht="11.25">
      <c r="B255" s="186"/>
      <c r="C255" s="187"/>
      <c r="D255" s="188" t="s">
        <v>132</v>
      </c>
      <c r="E255" s="189" t="s">
        <v>19</v>
      </c>
      <c r="F255" s="190" t="s">
        <v>135</v>
      </c>
      <c r="G255" s="187"/>
      <c r="H255" s="189" t="s">
        <v>19</v>
      </c>
      <c r="I255" s="191"/>
      <c r="J255" s="187"/>
      <c r="K255" s="187"/>
      <c r="L255" s="192"/>
      <c r="M255" s="193"/>
      <c r="N255" s="194"/>
      <c r="O255" s="194"/>
      <c r="P255" s="194"/>
      <c r="Q255" s="194"/>
      <c r="R255" s="194"/>
      <c r="S255" s="194"/>
      <c r="T255" s="195"/>
      <c r="AT255" s="196" t="s">
        <v>132</v>
      </c>
      <c r="AU255" s="196" t="s">
        <v>82</v>
      </c>
      <c r="AV255" s="11" t="s">
        <v>80</v>
      </c>
      <c r="AW255" s="11" t="s">
        <v>33</v>
      </c>
      <c r="AX255" s="11" t="s">
        <v>72</v>
      </c>
      <c r="AY255" s="196" t="s">
        <v>123</v>
      </c>
    </row>
    <row r="256" spans="2:65" s="12" customFormat="1" ht="11.25">
      <c r="B256" s="197"/>
      <c r="C256" s="198"/>
      <c r="D256" s="188" t="s">
        <v>132</v>
      </c>
      <c r="E256" s="199" t="s">
        <v>19</v>
      </c>
      <c r="F256" s="200" t="s">
        <v>295</v>
      </c>
      <c r="G256" s="198"/>
      <c r="H256" s="201">
        <v>570.02</v>
      </c>
      <c r="I256" s="202"/>
      <c r="J256" s="198"/>
      <c r="K256" s="198"/>
      <c r="L256" s="203"/>
      <c r="M256" s="204"/>
      <c r="N256" s="205"/>
      <c r="O256" s="205"/>
      <c r="P256" s="205"/>
      <c r="Q256" s="205"/>
      <c r="R256" s="205"/>
      <c r="S256" s="205"/>
      <c r="T256" s="206"/>
      <c r="AT256" s="207" t="s">
        <v>132</v>
      </c>
      <c r="AU256" s="207" t="s">
        <v>82</v>
      </c>
      <c r="AV256" s="12" t="s">
        <v>82</v>
      </c>
      <c r="AW256" s="12" t="s">
        <v>33</v>
      </c>
      <c r="AX256" s="12" t="s">
        <v>72</v>
      </c>
      <c r="AY256" s="207" t="s">
        <v>123</v>
      </c>
    </row>
    <row r="257" spans="2:65" s="12" customFormat="1" ht="11.25">
      <c r="B257" s="197"/>
      <c r="C257" s="198"/>
      <c r="D257" s="188" t="s">
        <v>132</v>
      </c>
      <c r="E257" s="199" t="s">
        <v>19</v>
      </c>
      <c r="F257" s="200" t="s">
        <v>296</v>
      </c>
      <c r="G257" s="198"/>
      <c r="H257" s="201">
        <v>-9.75</v>
      </c>
      <c r="I257" s="202"/>
      <c r="J257" s="198"/>
      <c r="K257" s="198"/>
      <c r="L257" s="203"/>
      <c r="M257" s="204"/>
      <c r="N257" s="205"/>
      <c r="O257" s="205"/>
      <c r="P257" s="205"/>
      <c r="Q257" s="205"/>
      <c r="R257" s="205"/>
      <c r="S257" s="205"/>
      <c r="T257" s="206"/>
      <c r="AT257" s="207" t="s">
        <v>132</v>
      </c>
      <c r="AU257" s="207" t="s">
        <v>82</v>
      </c>
      <c r="AV257" s="12" t="s">
        <v>82</v>
      </c>
      <c r="AW257" s="12" t="s">
        <v>33</v>
      </c>
      <c r="AX257" s="12" t="s">
        <v>72</v>
      </c>
      <c r="AY257" s="207" t="s">
        <v>123</v>
      </c>
    </row>
    <row r="258" spans="2:65" s="14" customFormat="1" ht="11.25">
      <c r="B258" s="219"/>
      <c r="C258" s="220"/>
      <c r="D258" s="188" t="s">
        <v>132</v>
      </c>
      <c r="E258" s="221" t="s">
        <v>19</v>
      </c>
      <c r="F258" s="222" t="s">
        <v>177</v>
      </c>
      <c r="G258" s="220"/>
      <c r="H258" s="223">
        <v>560.27</v>
      </c>
      <c r="I258" s="224"/>
      <c r="J258" s="220"/>
      <c r="K258" s="220"/>
      <c r="L258" s="225"/>
      <c r="M258" s="226"/>
      <c r="N258" s="227"/>
      <c r="O258" s="227"/>
      <c r="P258" s="227"/>
      <c r="Q258" s="227"/>
      <c r="R258" s="227"/>
      <c r="S258" s="227"/>
      <c r="T258" s="228"/>
      <c r="AT258" s="229" t="s">
        <v>132</v>
      </c>
      <c r="AU258" s="229" t="s">
        <v>82</v>
      </c>
      <c r="AV258" s="14" t="s">
        <v>143</v>
      </c>
      <c r="AW258" s="14" t="s">
        <v>33</v>
      </c>
      <c r="AX258" s="14" t="s">
        <v>72</v>
      </c>
      <c r="AY258" s="229" t="s">
        <v>123</v>
      </c>
    </row>
    <row r="259" spans="2:65" s="13" customFormat="1" ht="11.25">
      <c r="B259" s="208"/>
      <c r="C259" s="209"/>
      <c r="D259" s="188" t="s">
        <v>132</v>
      </c>
      <c r="E259" s="210" t="s">
        <v>19</v>
      </c>
      <c r="F259" s="211" t="s">
        <v>137</v>
      </c>
      <c r="G259" s="209"/>
      <c r="H259" s="212">
        <v>1679.4</v>
      </c>
      <c r="I259" s="213"/>
      <c r="J259" s="209"/>
      <c r="K259" s="209"/>
      <c r="L259" s="214"/>
      <c r="M259" s="215"/>
      <c r="N259" s="216"/>
      <c r="O259" s="216"/>
      <c r="P259" s="216"/>
      <c r="Q259" s="216"/>
      <c r="R259" s="216"/>
      <c r="S259" s="216"/>
      <c r="T259" s="217"/>
      <c r="AT259" s="218" t="s">
        <v>132</v>
      </c>
      <c r="AU259" s="218" t="s">
        <v>82</v>
      </c>
      <c r="AV259" s="13" t="s">
        <v>130</v>
      </c>
      <c r="AW259" s="13" t="s">
        <v>33</v>
      </c>
      <c r="AX259" s="13" t="s">
        <v>80</v>
      </c>
      <c r="AY259" s="218" t="s">
        <v>123</v>
      </c>
    </row>
    <row r="260" spans="2:65" s="1" customFormat="1" ht="16.5" customHeight="1">
      <c r="B260" s="34"/>
      <c r="C260" s="230" t="s">
        <v>297</v>
      </c>
      <c r="D260" s="230" t="s">
        <v>298</v>
      </c>
      <c r="E260" s="231" t="s">
        <v>299</v>
      </c>
      <c r="F260" s="232" t="s">
        <v>300</v>
      </c>
      <c r="G260" s="233" t="s">
        <v>172</v>
      </c>
      <c r="H260" s="234">
        <v>259.46800000000002</v>
      </c>
      <c r="I260" s="235"/>
      <c r="J260" s="236">
        <f>ROUND(I260*H260,2)</f>
        <v>0</v>
      </c>
      <c r="K260" s="232" t="s">
        <v>19</v>
      </c>
      <c r="L260" s="237"/>
      <c r="M260" s="238" t="s">
        <v>19</v>
      </c>
      <c r="N260" s="239" t="s">
        <v>43</v>
      </c>
      <c r="O260" s="60"/>
      <c r="P260" s="183">
        <f>O260*H260</f>
        <v>0</v>
      </c>
      <c r="Q260" s="183">
        <v>0</v>
      </c>
      <c r="R260" s="183">
        <f>Q260*H260</f>
        <v>0</v>
      </c>
      <c r="S260" s="183">
        <v>0</v>
      </c>
      <c r="T260" s="184">
        <f>S260*H260</f>
        <v>0</v>
      </c>
      <c r="AR260" s="17" t="s">
        <v>183</v>
      </c>
      <c r="AT260" s="17" t="s">
        <v>298</v>
      </c>
      <c r="AU260" s="17" t="s">
        <v>82</v>
      </c>
      <c r="AY260" s="17" t="s">
        <v>123</v>
      </c>
      <c r="BE260" s="185">
        <f>IF(N260="základní",J260,0)</f>
        <v>0</v>
      </c>
      <c r="BF260" s="185">
        <f>IF(N260="snížená",J260,0)</f>
        <v>0</v>
      </c>
      <c r="BG260" s="185">
        <f>IF(N260="zákl. přenesená",J260,0)</f>
        <v>0</v>
      </c>
      <c r="BH260" s="185">
        <f>IF(N260="sníž. přenesená",J260,0)</f>
        <v>0</v>
      </c>
      <c r="BI260" s="185">
        <f>IF(N260="nulová",J260,0)</f>
        <v>0</v>
      </c>
      <c r="BJ260" s="17" t="s">
        <v>80</v>
      </c>
      <c r="BK260" s="185">
        <f>ROUND(I260*H260,2)</f>
        <v>0</v>
      </c>
      <c r="BL260" s="17" t="s">
        <v>130</v>
      </c>
      <c r="BM260" s="17" t="s">
        <v>301</v>
      </c>
    </row>
    <row r="261" spans="2:65" s="12" customFormat="1" ht="11.25">
      <c r="B261" s="197"/>
      <c r="C261" s="198"/>
      <c r="D261" s="188" t="s">
        <v>132</v>
      </c>
      <c r="E261" s="199" t="s">
        <v>19</v>
      </c>
      <c r="F261" s="200" t="s">
        <v>302</v>
      </c>
      <c r="G261" s="198"/>
      <c r="H261" s="201">
        <v>269.572</v>
      </c>
      <c r="I261" s="202"/>
      <c r="J261" s="198"/>
      <c r="K261" s="198"/>
      <c r="L261" s="203"/>
      <c r="M261" s="204"/>
      <c r="N261" s="205"/>
      <c r="O261" s="205"/>
      <c r="P261" s="205"/>
      <c r="Q261" s="205"/>
      <c r="R261" s="205"/>
      <c r="S261" s="205"/>
      <c r="T261" s="206"/>
      <c r="AT261" s="207" t="s">
        <v>132</v>
      </c>
      <c r="AU261" s="207" t="s">
        <v>82</v>
      </c>
      <c r="AV261" s="12" t="s">
        <v>82</v>
      </c>
      <c r="AW261" s="12" t="s">
        <v>33</v>
      </c>
      <c r="AX261" s="12" t="s">
        <v>72</v>
      </c>
      <c r="AY261" s="207" t="s">
        <v>123</v>
      </c>
    </row>
    <row r="262" spans="2:65" s="12" customFormat="1" ht="11.25">
      <c r="B262" s="197"/>
      <c r="C262" s="198"/>
      <c r="D262" s="188" t="s">
        <v>132</v>
      </c>
      <c r="E262" s="199" t="s">
        <v>19</v>
      </c>
      <c r="F262" s="200" t="s">
        <v>303</v>
      </c>
      <c r="G262" s="198"/>
      <c r="H262" s="201">
        <v>-10.103999999999999</v>
      </c>
      <c r="I262" s="202"/>
      <c r="J262" s="198"/>
      <c r="K262" s="198"/>
      <c r="L262" s="203"/>
      <c r="M262" s="204"/>
      <c r="N262" s="205"/>
      <c r="O262" s="205"/>
      <c r="P262" s="205"/>
      <c r="Q262" s="205"/>
      <c r="R262" s="205"/>
      <c r="S262" s="205"/>
      <c r="T262" s="206"/>
      <c r="AT262" s="207" t="s">
        <v>132</v>
      </c>
      <c r="AU262" s="207" t="s">
        <v>82</v>
      </c>
      <c r="AV262" s="12" t="s">
        <v>82</v>
      </c>
      <c r="AW262" s="12" t="s">
        <v>33</v>
      </c>
      <c r="AX262" s="12" t="s">
        <v>72</v>
      </c>
      <c r="AY262" s="207" t="s">
        <v>123</v>
      </c>
    </row>
    <row r="263" spans="2:65" s="13" customFormat="1" ht="11.25">
      <c r="B263" s="208"/>
      <c r="C263" s="209"/>
      <c r="D263" s="188" t="s">
        <v>132</v>
      </c>
      <c r="E263" s="210" t="s">
        <v>19</v>
      </c>
      <c r="F263" s="211" t="s">
        <v>137</v>
      </c>
      <c r="G263" s="209"/>
      <c r="H263" s="212">
        <v>259.46800000000002</v>
      </c>
      <c r="I263" s="213"/>
      <c r="J263" s="209"/>
      <c r="K263" s="209"/>
      <c r="L263" s="214"/>
      <c r="M263" s="215"/>
      <c r="N263" s="216"/>
      <c r="O263" s="216"/>
      <c r="P263" s="216"/>
      <c r="Q263" s="216"/>
      <c r="R263" s="216"/>
      <c r="S263" s="216"/>
      <c r="T263" s="217"/>
      <c r="AT263" s="218" t="s">
        <v>132</v>
      </c>
      <c r="AU263" s="218" t="s">
        <v>82</v>
      </c>
      <c r="AV263" s="13" t="s">
        <v>130</v>
      </c>
      <c r="AW263" s="13" t="s">
        <v>33</v>
      </c>
      <c r="AX263" s="13" t="s">
        <v>80</v>
      </c>
      <c r="AY263" s="218" t="s">
        <v>123</v>
      </c>
    </row>
    <row r="264" spans="2:65" s="1" customFormat="1" ht="16.5" customHeight="1">
      <c r="B264" s="34"/>
      <c r="C264" s="174" t="s">
        <v>304</v>
      </c>
      <c r="D264" s="174" t="s">
        <v>125</v>
      </c>
      <c r="E264" s="175" t="s">
        <v>305</v>
      </c>
      <c r="F264" s="176" t="s">
        <v>306</v>
      </c>
      <c r="G264" s="177" t="s">
        <v>128</v>
      </c>
      <c r="H264" s="178">
        <v>88.76</v>
      </c>
      <c r="I264" s="179"/>
      <c r="J264" s="180">
        <f>ROUND(I264*H264,2)</f>
        <v>0</v>
      </c>
      <c r="K264" s="176" t="s">
        <v>129</v>
      </c>
      <c r="L264" s="38"/>
      <c r="M264" s="181" t="s">
        <v>19</v>
      </c>
      <c r="N264" s="182" t="s">
        <v>43</v>
      </c>
      <c r="O264" s="60"/>
      <c r="P264" s="183">
        <f>O264*H264</f>
        <v>0</v>
      </c>
      <c r="Q264" s="183">
        <v>0</v>
      </c>
      <c r="R264" s="183">
        <f>Q264*H264</f>
        <v>0</v>
      </c>
      <c r="S264" s="183">
        <v>0</v>
      </c>
      <c r="T264" s="184">
        <f>S264*H264</f>
        <v>0</v>
      </c>
      <c r="AR264" s="17" t="s">
        <v>130</v>
      </c>
      <c r="AT264" s="17" t="s">
        <v>125</v>
      </c>
      <c r="AU264" s="17" t="s">
        <v>82</v>
      </c>
      <c r="AY264" s="17" t="s">
        <v>123</v>
      </c>
      <c r="BE264" s="185">
        <f>IF(N264="základní",J264,0)</f>
        <v>0</v>
      </c>
      <c r="BF264" s="185">
        <f>IF(N264="snížená",J264,0)</f>
        <v>0</v>
      </c>
      <c r="BG264" s="185">
        <f>IF(N264="zákl. přenesená",J264,0)</f>
        <v>0</v>
      </c>
      <c r="BH264" s="185">
        <f>IF(N264="sníž. přenesená",J264,0)</f>
        <v>0</v>
      </c>
      <c r="BI264" s="185">
        <f>IF(N264="nulová",J264,0)</f>
        <v>0</v>
      </c>
      <c r="BJ264" s="17" t="s">
        <v>80</v>
      </c>
      <c r="BK264" s="185">
        <f>ROUND(I264*H264,2)</f>
        <v>0</v>
      </c>
      <c r="BL264" s="17" t="s">
        <v>130</v>
      </c>
      <c r="BM264" s="17" t="s">
        <v>307</v>
      </c>
    </row>
    <row r="265" spans="2:65" s="11" customFormat="1" ht="11.25">
      <c r="B265" s="186"/>
      <c r="C265" s="187"/>
      <c r="D265" s="188" t="s">
        <v>132</v>
      </c>
      <c r="E265" s="189" t="s">
        <v>19</v>
      </c>
      <c r="F265" s="190" t="s">
        <v>308</v>
      </c>
      <c r="G265" s="187"/>
      <c r="H265" s="189" t="s">
        <v>19</v>
      </c>
      <c r="I265" s="191"/>
      <c r="J265" s="187"/>
      <c r="K265" s="187"/>
      <c r="L265" s="192"/>
      <c r="M265" s="193"/>
      <c r="N265" s="194"/>
      <c r="O265" s="194"/>
      <c r="P265" s="194"/>
      <c r="Q265" s="194"/>
      <c r="R265" s="194"/>
      <c r="S265" s="194"/>
      <c r="T265" s="195"/>
      <c r="AT265" s="196" t="s">
        <v>132</v>
      </c>
      <c r="AU265" s="196" t="s">
        <v>82</v>
      </c>
      <c r="AV265" s="11" t="s">
        <v>80</v>
      </c>
      <c r="AW265" s="11" t="s">
        <v>33</v>
      </c>
      <c r="AX265" s="11" t="s">
        <v>72</v>
      </c>
      <c r="AY265" s="196" t="s">
        <v>123</v>
      </c>
    </row>
    <row r="266" spans="2:65" s="11" customFormat="1" ht="11.25">
      <c r="B266" s="186"/>
      <c r="C266" s="187"/>
      <c r="D266" s="188" t="s">
        <v>132</v>
      </c>
      <c r="E266" s="189" t="s">
        <v>19</v>
      </c>
      <c r="F266" s="190" t="s">
        <v>148</v>
      </c>
      <c r="G266" s="187"/>
      <c r="H266" s="189" t="s">
        <v>19</v>
      </c>
      <c r="I266" s="191"/>
      <c r="J266" s="187"/>
      <c r="K266" s="187"/>
      <c r="L266" s="192"/>
      <c r="M266" s="193"/>
      <c r="N266" s="194"/>
      <c r="O266" s="194"/>
      <c r="P266" s="194"/>
      <c r="Q266" s="194"/>
      <c r="R266" s="194"/>
      <c r="S266" s="194"/>
      <c r="T266" s="195"/>
      <c r="AT266" s="196" t="s">
        <v>132</v>
      </c>
      <c r="AU266" s="196" t="s">
        <v>82</v>
      </c>
      <c r="AV266" s="11" t="s">
        <v>80</v>
      </c>
      <c r="AW266" s="11" t="s">
        <v>33</v>
      </c>
      <c r="AX266" s="11" t="s">
        <v>72</v>
      </c>
      <c r="AY266" s="196" t="s">
        <v>123</v>
      </c>
    </row>
    <row r="267" spans="2:65" s="11" customFormat="1" ht="11.25">
      <c r="B267" s="186"/>
      <c r="C267" s="187"/>
      <c r="D267" s="188" t="s">
        <v>132</v>
      </c>
      <c r="E267" s="189" t="s">
        <v>19</v>
      </c>
      <c r="F267" s="190" t="s">
        <v>309</v>
      </c>
      <c r="G267" s="187"/>
      <c r="H267" s="189" t="s">
        <v>19</v>
      </c>
      <c r="I267" s="191"/>
      <c r="J267" s="187"/>
      <c r="K267" s="187"/>
      <c r="L267" s="192"/>
      <c r="M267" s="193"/>
      <c r="N267" s="194"/>
      <c r="O267" s="194"/>
      <c r="P267" s="194"/>
      <c r="Q267" s="194"/>
      <c r="R267" s="194"/>
      <c r="S267" s="194"/>
      <c r="T267" s="195"/>
      <c r="AT267" s="196" t="s">
        <v>132</v>
      </c>
      <c r="AU267" s="196" t="s">
        <v>82</v>
      </c>
      <c r="AV267" s="11" t="s">
        <v>80</v>
      </c>
      <c r="AW267" s="11" t="s">
        <v>33</v>
      </c>
      <c r="AX267" s="11" t="s">
        <v>72</v>
      </c>
      <c r="AY267" s="196" t="s">
        <v>123</v>
      </c>
    </row>
    <row r="268" spans="2:65" s="12" customFormat="1" ht="11.25">
      <c r="B268" s="197"/>
      <c r="C268" s="198"/>
      <c r="D268" s="188" t="s">
        <v>132</v>
      </c>
      <c r="E268" s="199" t="s">
        <v>19</v>
      </c>
      <c r="F268" s="200" t="s">
        <v>310</v>
      </c>
      <c r="G268" s="198"/>
      <c r="H268" s="201">
        <v>88.76</v>
      </c>
      <c r="I268" s="202"/>
      <c r="J268" s="198"/>
      <c r="K268" s="198"/>
      <c r="L268" s="203"/>
      <c r="M268" s="204"/>
      <c r="N268" s="205"/>
      <c r="O268" s="205"/>
      <c r="P268" s="205"/>
      <c r="Q268" s="205"/>
      <c r="R268" s="205"/>
      <c r="S268" s="205"/>
      <c r="T268" s="206"/>
      <c r="AT268" s="207" t="s">
        <v>132</v>
      </c>
      <c r="AU268" s="207" t="s">
        <v>82</v>
      </c>
      <c r="AV268" s="12" t="s">
        <v>82</v>
      </c>
      <c r="AW268" s="12" t="s">
        <v>33</v>
      </c>
      <c r="AX268" s="12" t="s">
        <v>72</v>
      </c>
      <c r="AY268" s="207" t="s">
        <v>123</v>
      </c>
    </row>
    <row r="269" spans="2:65" s="13" customFormat="1" ht="11.25">
      <c r="B269" s="208"/>
      <c r="C269" s="209"/>
      <c r="D269" s="188" t="s">
        <v>132</v>
      </c>
      <c r="E269" s="210" t="s">
        <v>19</v>
      </c>
      <c r="F269" s="211" t="s">
        <v>137</v>
      </c>
      <c r="G269" s="209"/>
      <c r="H269" s="212">
        <v>88.76</v>
      </c>
      <c r="I269" s="213"/>
      <c r="J269" s="209"/>
      <c r="K269" s="209"/>
      <c r="L269" s="214"/>
      <c r="M269" s="215"/>
      <c r="N269" s="216"/>
      <c r="O269" s="216"/>
      <c r="P269" s="216"/>
      <c r="Q269" s="216"/>
      <c r="R269" s="216"/>
      <c r="S269" s="216"/>
      <c r="T269" s="217"/>
      <c r="AT269" s="218" t="s">
        <v>132</v>
      </c>
      <c r="AU269" s="218" t="s">
        <v>82</v>
      </c>
      <c r="AV269" s="13" t="s">
        <v>130</v>
      </c>
      <c r="AW269" s="13" t="s">
        <v>33</v>
      </c>
      <c r="AX269" s="13" t="s">
        <v>80</v>
      </c>
      <c r="AY269" s="218" t="s">
        <v>123</v>
      </c>
    </row>
    <row r="270" spans="2:65" s="1" customFormat="1" ht="16.5" customHeight="1">
      <c r="B270" s="34"/>
      <c r="C270" s="174" t="s">
        <v>311</v>
      </c>
      <c r="D270" s="174" t="s">
        <v>125</v>
      </c>
      <c r="E270" s="175" t="s">
        <v>312</v>
      </c>
      <c r="F270" s="176" t="s">
        <v>313</v>
      </c>
      <c r="G270" s="177" t="s">
        <v>128</v>
      </c>
      <c r="H270" s="178">
        <v>115.85</v>
      </c>
      <c r="I270" s="179"/>
      <c r="J270" s="180">
        <f>ROUND(I270*H270,2)</f>
        <v>0</v>
      </c>
      <c r="K270" s="176" t="s">
        <v>129</v>
      </c>
      <c r="L270" s="38"/>
      <c r="M270" s="181" t="s">
        <v>19</v>
      </c>
      <c r="N270" s="182" t="s">
        <v>43</v>
      </c>
      <c r="O270" s="60"/>
      <c r="P270" s="183">
        <f>O270*H270</f>
        <v>0</v>
      </c>
      <c r="Q270" s="183">
        <v>0</v>
      </c>
      <c r="R270" s="183">
        <f>Q270*H270</f>
        <v>0</v>
      </c>
      <c r="S270" s="183">
        <v>0</v>
      </c>
      <c r="T270" s="184">
        <f>S270*H270</f>
        <v>0</v>
      </c>
      <c r="AR270" s="17" t="s">
        <v>130</v>
      </c>
      <c r="AT270" s="17" t="s">
        <v>125</v>
      </c>
      <c r="AU270" s="17" t="s">
        <v>82</v>
      </c>
      <c r="AY270" s="17" t="s">
        <v>123</v>
      </c>
      <c r="BE270" s="185">
        <f>IF(N270="základní",J270,0)</f>
        <v>0</v>
      </c>
      <c r="BF270" s="185">
        <f>IF(N270="snížená",J270,0)</f>
        <v>0</v>
      </c>
      <c r="BG270" s="185">
        <f>IF(N270="zákl. přenesená",J270,0)</f>
        <v>0</v>
      </c>
      <c r="BH270" s="185">
        <f>IF(N270="sníž. přenesená",J270,0)</f>
        <v>0</v>
      </c>
      <c r="BI270" s="185">
        <f>IF(N270="nulová",J270,0)</f>
        <v>0</v>
      </c>
      <c r="BJ270" s="17" t="s">
        <v>80</v>
      </c>
      <c r="BK270" s="185">
        <f>ROUND(I270*H270,2)</f>
        <v>0</v>
      </c>
      <c r="BL270" s="17" t="s">
        <v>130</v>
      </c>
      <c r="BM270" s="17" t="s">
        <v>314</v>
      </c>
    </row>
    <row r="271" spans="2:65" s="11" customFormat="1" ht="11.25">
      <c r="B271" s="186"/>
      <c r="C271" s="187"/>
      <c r="D271" s="188" t="s">
        <v>132</v>
      </c>
      <c r="E271" s="189" t="s">
        <v>19</v>
      </c>
      <c r="F271" s="190" t="s">
        <v>308</v>
      </c>
      <c r="G271" s="187"/>
      <c r="H271" s="189" t="s">
        <v>19</v>
      </c>
      <c r="I271" s="191"/>
      <c r="J271" s="187"/>
      <c r="K271" s="187"/>
      <c r="L271" s="192"/>
      <c r="M271" s="193"/>
      <c r="N271" s="194"/>
      <c r="O271" s="194"/>
      <c r="P271" s="194"/>
      <c r="Q271" s="194"/>
      <c r="R271" s="194"/>
      <c r="S271" s="194"/>
      <c r="T271" s="195"/>
      <c r="AT271" s="196" t="s">
        <v>132</v>
      </c>
      <c r="AU271" s="196" t="s">
        <v>82</v>
      </c>
      <c r="AV271" s="11" t="s">
        <v>80</v>
      </c>
      <c r="AW271" s="11" t="s">
        <v>33</v>
      </c>
      <c r="AX271" s="11" t="s">
        <v>72</v>
      </c>
      <c r="AY271" s="196" t="s">
        <v>123</v>
      </c>
    </row>
    <row r="272" spans="2:65" s="11" customFormat="1" ht="11.25">
      <c r="B272" s="186"/>
      <c r="C272" s="187"/>
      <c r="D272" s="188" t="s">
        <v>132</v>
      </c>
      <c r="E272" s="189" t="s">
        <v>19</v>
      </c>
      <c r="F272" s="190" t="s">
        <v>196</v>
      </c>
      <c r="G272" s="187"/>
      <c r="H272" s="189" t="s">
        <v>19</v>
      </c>
      <c r="I272" s="191"/>
      <c r="J272" s="187"/>
      <c r="K272" s="187"/>
      <c r="L272" s="192"/>
      <c r="M272" s="193"/>
      <c r="N272" s="194"/>
      <c r="O272" s="194"/>
      <c r="P272" s="194"/>
      <c r="Q272" s="194"/>
      <c r="R272" s="194"/>
      <c r="S272" s="194"/>
      <c r="T272" s="195"/>
      <c r="AT272" s="196" t="s">
        <v>132</v>
      </c>
      <c r="AU272" s="196" t="s">
        <v>82</v>
      </c>
      <c r="AV272" s="11" t="s">
        <v>80</v>
      </c>
      <c r="AW272" s="11" t="s">
        <v>33</v>
      </c>
      <c r="AX272" s="11" t="s">
        <v>72</v>
      </c>
      <c r="AY272" s="196" t="s">
        <v>123</v>
      </c>
    </row>
    <row r="273" spans="2:65" s="12" customFormat="1" ht="11.25">
      <c r="B273" s="197"/>
      <c r="C273" s="198"/>
      <c r="D273" s="188" t="s">
        <v>132</v>
      </c>
      <c r="E273" s="199" t="s">
        <v>19</v>
      </c>
      <c r="F273" s="200" t="s">
        <v>315</v>
      </c>
      <c r="G273" s="198"/>
      <c r="H273" s="201">
        <v>17.5</v>
      </c>
      <c r="I273" s="202"/>
      <c r="J273" s="198"/>
      <c r="K273" s="198"/>
      <c r="L273" s="203"/>
      <c r="M273" s="204"/>
      <c r="N273" s="205"/>
      <c r="O273" s="205"/>
      <c r="P273" s="205"/>
      <c r="Q273" s="205"/>
      <c r="R273" s="205"/>
      <c r="S273" s="205"/>
      <c r="T273" s="206"/>
      <c r="AT273" s="207" t="s">
        <v>132</v>
      </c>
      <c r="AU273" s="207" t="s">
        <v>82</v>
      </c>
      <c r="AV273" s="12" t="s">
        <v>82</v>
      </c>
      <c r="AW273" s="12" t="s">
        <v>33</v>
      </c>
      <c r="AX273" s="12" t="s">
        <v>72</v>
      </c>
      <c r="AY273" s="207" t="s">
        <v>123</v>
      </c>
    </row>
    <row r="274" spans="2:65" s="14" customFormat="1" ht="11.25">
      <c r="B274" s="219"/>
      <c r="C274" s="220"/>
      <c r="D274" s="188" t="s">
        <v>132</v>
      </c>
      <c r="E274" s="221" t="s">
        <v>19</v>
      </c>
      <c r="F274" s="222" t="s">
        <v>177</v>
      </c>
      <c r="G274" s="220"/>
      <c r="H274" s="223">
        <v>17.5</v>
      </c>
      <c r="I274" s="224"/>
      <c r="J274" s="220"/>
      <c r="K274" s="220"/>
      <c r="L274" s="225"/>
      <c r="M274" s="226"/>
      <c r="N274" s="227"/>
      <c r="O274" s="227"/>
      <c r="P274" s="227"/>
      <c r="Q274" s="227"/>
      <c r="R274" s="227"/>
      <c r="S274" s="227"/>
      <c r="T274" s="228"/>
      <c r="AT274" s="229" t="s">
        <v>132</v>
      </c>
      <c r="AU274" s="229" t="s">
        <v>82</v>
      </c>
      <c r="AV274" s="14" t="s">
        <v>143</v>
      </c>
      <c r="AW274" s="14" t="s">
        <v>33</v>
      </c>
      <c r="AX274" s="14" t="s">
        <v>72</v>
      </c>
      <c r="AY274" s="229" t="s">
        <v>123</v>
      </c>
    </row>
    <row r="275" spans="2:65" s="11" customFormat="1" ht="11.25">
      <c r="B275" s="186"/>
      <c r="C275" s="187"/>
      <c r="D275" s="188" t="s">
        <v>132</v>
      </c>
      <c r="E275" s="189" t="s">
        <v>19</v>
      </c>
      <c r="F275" s="190" t="s">
        <v>148</v>
      </c>
      <c r="G275" s="187"/>
      <c r="H275" s="189" t="s">
        <v>19</v>
      </c>
      <c r="I275" s="191"/>
      <c r="J275" s="187"/>
      <c r="K275" s="187"/>
      <c r="L275" s="192"/>
      <c r="M275" s="193"/>
      <c r="N275" s="194"/>
      <c r="O275" s="194"/>
      <c r="P275" s="194"/>
      <c r="Q275" s="194"/>
      <c r="R275" s="194"/>
      <c r="S275" s="194"/>
      <c r="T275" s="195"/>
      <c r="AT275" s="196" t="s">
        <v>132</v>
      </c>
      <c r="AU275" s="196" t="s">
        <v>82</v>
      </c>
      <c r="AV275" s="11" t="s">
        <v>80</v>
      </c>
      <c r="AW275" s="11" t="s">
        <v>33</v>
      </c>
      <c r="AX275" s="11" t="s">
        <v>72</v>
      </c>
      <c r="AY275" s="196" t="s">
        <v>123</v>
      </c>
    </row>
    <row r="276" spans="2:65" s="12" customFormat="1" ht="11.25">
      <c r="B276" s="197"/>
      <c r="C276" s="198"/>
      <c r="D276" s="188" t="s">
        <v>132</v>
      </c>
      <c r="E276" s="199" t="s">
        <v>19</v>
      </c>
      <c r="F276" s="200" t="s">
        <v>316</v>
      </c>
      <c r="G276" s="198"/>
      <c r="H276" s="201">
        <v>9.59</v>
      </c>
      <c r="I276" s="202"/>
      <c r="J276" s="198"/>
      <c r="K276" s="198"/>
      <c r="L276" s="203"/>
      <c r="M276" s="204"/>
      <c r="N276" s="205"/>
      <c r="O276" s="205"/>
      <c r="P276" s="205"/>
      <c r="Q276" s="205"/>
      <c r="R276" s="205"/>
      <c r="S276" s="205"/>
      <c r="T276" s="206"/>
      <c r="AT276" s="207" t="s">
        <v>132</v>
      </c>
      <c r="AU276" s="207" t="s">
        <v>82</v>
      </c>
      <c r="AV276" s="12" t="s">
        <v>82</v>
      </c>
      <c r="AW276" s="12" t="s">
        <v>33</v>
      </c>
      <c r="AX276" s="12" t="s">
        <v>72</v>
      </c>
      <c r="AY276" s="207" t="s">
        <v>123</v>
      </c>
    </row>
    <row r="277" spans="2:65" s="11" customFormat="1" ht="11.25">
      <c r="B277" s="186"/>
      <c r="C277" s="187"/>
      <c r="D277" s="188" t="s">
        <v>132</v>
      </c>
      <c r="E277" s="189" t="s">
        <v>19</v>
      </c>
      <c r="F277" s="190" t="s">
        <v>309</v>
      </c>
      <c r="G277" s="187"/>
      <c r="H277" s="189" t="s">
        <v>19</v>
      </c>
      <c r="I277" s="191"/>
      <c r="J277" s="187"/>
      <c r="K277" s="187"/>
      <c r="L277" s="192"/>
      <c r="M277" s="193"/>
      <c r="N277" s="194"/>
      <c r="O277" s="194"/>
      <c r="P277" s="194"/>
      <c r="Q277" s="194"/>
      <c r="R277" s="194"/>
      <c r="S277" s="194"/>
      <c r="T277" s="195"/>
      <c r="AT277" s="196" t="s">
        <v>132</v>
      </c>
      <c r="AU277" s="196" t="s">
        <v>82</v>
      </c>
      <c r="AV277" s="11" t="s">
        <v>80</v>
      </c>
      <c r="AW277" s="11" t="s">
        <v>33</v>
      </c>
      <c r="AX277" s="11" t="s">
        <v>72</v>
      </c>
      <c r="AY277" s="196" t="s">
        <v>123</v>
      </c>
    </row>
    <row r="278" spans="2:65" s="12" customFormat="1" ht="11.25">
      <c r="B278" s="197"/>
      <c r="C278" s="198"/>
      <c r="D278" s="188" t="s">
        <v>132</v>
      </c>
      <c r="E278" s="199" t="s">
        <v>19</v>
      </c>
      <c r="F278" s="200" t="s">
        <v>310</v>
      </c>
      <c r="G278" s="198"/>
      <c r="H278" s="201">
        <v>88.76</v>
      </c>
      <c r="I278" s="202"/>
      <c r="J278" s="198"/>
      <c r="K278" s="198"/>
      <c r="L278" s="203"/>
      <c r="M278" s="204"/>
      <c r="N278" s="205"/>
      <c r="O278" s="205"/>
      <c r="P278" s="205"/>
      <c r="Q278" s="205"/>
      <c r="R278" s="205"/>
      <c r="S278" s="205"/>
      <c r="T278" s="206"/>
      <c r="AT278" s="207" t="s">
        <v>132</v>
      </c>
      <c r="AU278" s="207" t="s">
        <v>82</v>
      </c>
      <c r="AV278" s="12" t="s">
        <v>82</v>
      </c>
      <c r="AW278" s="12" t="s">
        <v>33</v>
      </c>
      <c r="AX278" s="12" t="s">
        <v>72</v>
      </c>
      <c r="AY278" s="207" t="s">
        <v>123</v>
      </c>
    </row>
    <row r="279" spans="2:65" s="14" customFormat="1" ht="11.25">
      <c r="B279" s="219"/>
      <c r="C279" s="220"/>
      <c r="D279" s="188" t="s">
        <v>132</v>
      </c>
      <c r="E279" s="221" t="s">
        <v>19</v>
      </c>
      <c r="F279" s="222" t="s">
        <v>177</v>
      </c>
      <c r="G279" s="220"/>
      <c r="H279" s="223">
        <v>98.35</v>
      </c>
      <c r="I279" s="224"/>
      <c r="J279" s="220"/>
      <c r="K279" s="220"/>
      <c r="L279" s="225"/>
      <c r="M279" s="226"/>
      <c r="N279" s="227"/>
      <c r="O279" s="227"/>
      <c r="P279" s="227"/>
      <c r="Q279" s="227"/>
      <c r="R279" s="227"/>
      <c r="S279" s="227"/>
      <c r="T279" s="228"/>
      <c r="AT279" s="229" t="s">
        <v>132</v>
      </c>
      <c r="AU279" s="229" t="s">
        <v>82</v>
      </c>
      <c r="AV279" s="14" t="s">
        <v>143</v>
      </c>
      <c r="AW279" s="14" t="s">
        <v>33</v>
      </c>
      <c r="AX279" s="14" t="s">
        <v>72</v>
      </c>
      <c r="AY279" s="229" t="s">
        <v>123</v>
      </c>
    </row>
    <row r="280" spans="2:65" s="13" customFormat="1" ht="11.25">
      <c r="B280" s="208"/>
      <c r="C280" s="209"/>
      <c r="D280" s="188" t="s">
        <v>132</v>
      </c>
      <c r="E280" s="210" t="s">
        <v>19</v>
      </c>
      <c r="F280" s="211" t="s">
        <v>137</v>
      </c>
      <c r="G280" s="209"/>
      <c r="H280" s="212">
        <v>115.85</v>
      </c>
      <c r="I280" s="213"/>
      <c r="J280" s="209"/>
      <c r="K280" s="209"/>
      <c r="L280" s="214"/>
      <c r="M280" s="215"/>
      <c r="N280" s="216"/>
      <c r="O280" s="216"/>
      <c r="P280" s="216"/>
      <c r="Q280" s="216"/>
      <c r="R280" s="216"/>
      <c r="S280" s="216"/>
      <c r="T280" s="217"/>
      <c r="AT280" s="218" t="s">
        <v>132</v>
      </c>
      <c r="AU280" s="218" t="s">
        <v>82</v>
      </c>
      <c r="AV280" s="13" t="s">
        <v>130</v>
      </c>
      <c r="AW280" s="13" t="s">
        <v>33</v>
      </c>
      <c r="AX280" s="13" t="s">
        <v>80</v>
      </c>
      <c r="AY280" s="218" t="s">
        <v>123</v>
      </c>
    </row>
    <row r="281" spans="2:65" s="1" customFormat="1" ht="16.5" customHeight="1">
      <c r="B281" s="34"/>
      <c r="C281" s="174" t="s">
        <v>317</v>
      </c>
      <c r="D281" s="174" t="s">
        <v>125</v>
      </c>
      <c r="E281" s="175" t="s">
        <v>318</v>
      </c>
      <c r="F281" s="176" t="s">
        <v>319</v>
      </c>
      <c r="G281" s="177" t="s">
        <v>128</v>
      </c>
      <c r="H281" s="178">
        <v>1669.4</v>
      </c>
      <c r="I281" s="179"/>
      <c r="J281" s="180">
        <f>ROUND(I281*H281,2)</f>
        <v>0</v>
      </c>
      <c r="K281" s="176" t="s">
        <v>129</v>
      </c>
      <c r="L281" s="38"/>
      <c r="M281" s="181" t="s">
        <v>19</v>
      </c>
      <c r="N281" s="182" t="s">
        <v>43</v>
      </c>
      <c r="O281" s="60"/>
      <c r="P281" s="183">
        <f>O281*H281</f>
        <v>0</v>
      </c>
      <c r="Q281" s="183">
        <v>0</v>
      </c>
      <c r="R281" s="183">
        <f>Q281*H281</f>
        <v>0</v>
      </c>
      <c r="S281" s="183">
        <v>0</v>
      </c>
      <c r="T281" s="184">
        <f>S281*H281</f>
        <v>0</v>
      </c>
      <c r="AR281" s="17" t="s">
        <v>130</v>
      </c>
      <c r="AT281" s="17" t="s">
        <v>125</v>
      </c>
      <c r="AU281" s="17" t="s">
        <v>82</v>
      </c>
      <c r="AY281" s="17" t="s">
        <v>123</v>
      </c>
      <c r="BE281" s="185">
        <f>IF(N281="základní",J281,0)</f>
        <v>0</v>
      </c>
      <c r="BF281" s="185">
        <f>IF(N281="snížená",J281,0)</f>
        <v>0</v>
      </c>
      <c r="BG281" s="185">
        <f>IF(N281="zákl. přenesená",J281,0)</f>
        <v>0</v>
      </c>
      <c r="BH281" s="185">
        <f>IF(N281="sníž. přenesená",J281,0)</f>
        <v>0</v>
      </c>
      <c r="BI281" s="185">
        <f>IF(N281="nulová",J281,0)</f>
        <v>0</v>
      </c>
      <c r="BJ281" s="17" t="s">
        <v>80</v>
      </c>
      <c r="BK281" s="185">
        <f>ROUND(I281*H281,2)</f>
        <v>0</v>
      </c>
      <c r="BL281" s="17" t="s">
        <v>130</v>
      </c>
      <c r="BM281" s="17" t="s">
        <v>320</v>
      </c>
    </row>
    <row r="282" spans="2:65" s="11" customFormat="1" ht="11.25">
      <c r="B282" s="186"/>
      <c r="C282" s="187"/>
      <c r="D282" s="188" t="s">
        <v>132</v>
      </c>
      <c r="E282" s="189" t="s">
        <v>19</v>
      </c>
      <c r="F282" s="190" t="s">
        <v>133</v>
      </c>
      <c r="G282" s="187"/>
      <c r="H282" s="189" t="s">
        <v>19</v>
      </c>
      <c r="I282" s="191"/>
      <c r="J282" s="187"/>
      <c r="K282" s="187"/>
      <c r="L282" s="192"/>
      <c r="M282" s="193"/>
      <c r="N282" s="194"/>
      <c r="O282" s="194"/>
      <c r="P282" s="194"/>
      <c r="Q282" s="194"/>
      <c r="R282" s="194"/>
      <c r="S282" s="194"/>
      <c r="T282" s="195"/>
      <c r="AT282" s="196" t="s">
        <v>132</v>
      </c>
      <c r="AU282" s="196" t="s">
        <v>82</v>
      </c>
      <c r="AV282" s="11" t="s">
        <v>80</v>
      </c>
      <c r="AW282" s="11" t="s">
        <v>33</v>
      </c>
      <c r="AX282" s="11" t="s">
        <v>72</v>
      </c>
      <c r="AY282" s="196" t="s">
        <v>123</v>
      </c>
    </row>
    <row r="283" spans="2:65" s="12" customFormat="1" ht="22.5">
      <c r="B283" s="197"/>
      <c r="C283" s="198"/>
      <c r="D283" s="188" t="s">
        <v>132</v>
      </c>
      <c r="E283" s="199" t="s">
        <v>19</v>
      </c>
      <c r="F283" s="200" t="s">
        <v>291</v>
      </c>
      <c r="G283" s="198"/>
      <c r="H283" s="201">
        <v>511.03</v>
      </c>
      <c r="I283" s="202"/>
      <c r="J283" s="198"/>
      <c r="K283" s="198"/>
      <c r="L283" s="203"/>
      <c r="M283" s="204"/>
      <c r="N283" s="205"/>
      <c r="O283" s="205"/>
      <c r="P283" s="205"/>
      <c r="Q283" s="205"/>
      <c r="R283" s="205"/>
      <c r="S283" s="205"/>
      <c r="T283" s="206"/>
      <c r="AT283" s="207" t="s">
        <v>132</v>
      </c>
      <c r="AU283" s="207" t="s">
        <v>82</v>
      </c>
      <c r="AV283" s="12" t="s">
        <v>82</v>
      </c>
      <c r="AW283" s="12" t="s">
        <v>33</v>
      </c>
      <c r="AX283" s="12" t="s">
        <v>72</v>
      </c>
      <c r="AY283" s="207" t="s">
        <v>123</v>
      </c>
    </row>
    <row r="284" spans="2:65" s="12" customFormat="1" ht="11.25">
      <c r="B284" s="197"/>
      <c r="C284" s="198"/>
      <c r="D284" s="188" t="s">
        <v>132</v>
      </c>
      <c r="E284" s="199" t="s">
        <v>19</v>
      </c>
      <c r="F284" s="200" t="s">
        <v>264</v>
      </c>
      <c r="G284" s="198"/>
      <c r="H284" s="201">
        <v>-65.400000000000006</v>
      </c>
      <c r="I284" s="202"/>
      <c r="J284" s="198"/>
      <c r="K284" s="198"/>
      <c r="L284" s="203"/>
      <c r="M284" s="204"/>
      <c r="N284" s="205"/>
      <c r="O284" s="205"/>
      <c r="P284" s="205"/>
      <c r="Q284" s="205"/>
      <c r="R284" s="205"/>
      <c r="S284" s="205"/>
      <c r="T284" s="206"/>
      <c r="AT284" s="207" t="s">
        <v>132</v>
      </c>
      <c r="AU284" s="207" t="s">
        <v>82</v>
      </c>
      <c r="AV284" s="12" t="s">
        <v>82</v>
      </c>
      <c r="AW284" s="12" t="s">
        <v>33</v>
      </c>
      <c r="AX284" s="12" t="s">
        <v>72</v>
      </c>
      <c r="AY284" s="207" t="s">
        <v>123</v>
      </c>
    </row>
    <row r="285" spans="2:65" s="14" customFormat="1" ht="11.25">
      <c r="B285" s="219"/>
      <c r="C285" s="220"/>
      <c r="D285" s="188" t="s">
        <v>132</v>
      </c>
      <c r="E285" s="221" t="s">
        <v>19</v>
      </c>
      <c r="F285" s="222" t="s">
        <v>177</v>
      </c>
      <c r="G285" s="220"/>
      <c r="H285" s="223">
        <v>445.63</v>
      </c>
      <c r="I285" s="224"/>
      <c r="J285" s="220"/>
      <c r="K285" s="220"/>
      <c r="L285" s="225"/>
      <c r="M285" s="226"/>
      <c r="N285" s="227"/>
      <c r="O285" s="227"/>
      <c r="P285" s="227"/>
      <c r="Q285" s="227"/>
      <c r="R285" s="227"/>
      <c r="S285" s="227"/>
      <c r="T285" s="228"/>
      <c r="AT285" s="229" t="s">
        <v>132</v>
      </c>
      <c r="AU285" s="229" t="s">
        <v>82</v>
      </c>
      <c r="AV285" s="14" t="s">
        <v>143</v>
      </c>
      <c r="AW285" s="14" t="s">
        <v>33</v>
      </c>
      <c r="AX285" s="14" t="s">
        <v>72</v>
      </c>
      <c r="AY285" s="229" t="s">
        <v>123</v>
      </c>
    </row>
    <row r="286" spans="2:65" s="11" customFormat="1" ht="11.25">
      <c r="B286" s="186"/>
      <c r="C286" s="187"/>
      <c r="D286" s="188" t="s">
        <v>132</v>
      </c>
      <c r="E286" s="189" t="s">
        <v>19</v>
      </c>
      <c r="F286" s="190" t="s">
        <v>151</v>
      </c>
      <c r="G286" s="187"/>
      <c r="H286" s="189" t="s">
        <v>19</v>
      </c>
      <c r="I286" s="191"/>
      <c r="J286" s="187"/>
      <c r="K286" s="187"/>
      <c r="L286" s="192"/>
      <c r="M286" s="193"/>
      <c r="N286" s="194"/>
      <c r="O286" s="194"/>
      <c r="P286" s="194"/>
      <c r="Q286" s="194"/>
      <c r="R286" s="194"/>
      <c r="S286" s="194"/>
      <c r="T286" s="195"/>
      <c r="AT286" s="196" t="s">
        <v>132</v>
      </c>
      <c r="AU286" s="196" t="s">
        <v>82</v>
      </c>
      <c r="AV286" s="11" t="s">
        <v>80</v>
      </c>
      <c r="AW286" s="11" t="s">
        <v>33</v>
      </c>
      <c r="AX286" s="11" t="s">
        <v>72</v>
      </c>
      <c r="AY286" s="196" t="s">
        <v>123</v>
      </c>
    </row>
    <row r="287" spans="2:65" s="12" customFormat="1" ht="11.25">
      <c r="B287" s="197"/>
      <c r="C287" s="198"/>
      <c r="D287" s="188" t="s">
        <v>132</v>
      </c>
      <c r="E287" s="199" t="s">
        <v>19</v>
      </c>
      <c r="F287" s="200" t="s">
        <v>293</v>
      </c>
      <c r="G287" s="198"/>
      <c r="H287" s="201">
        <v>663.5</v>
      </c>
      <c r="I287" s="202"/>
      <c r="J287" s="198"/>
      <c r="K287" s="198"/>
      <c r="L287" s="203"/>
      <c r="M287" s="204"/>
      <c r="N287" s="205"/>
      <c r="O287" s="205"/>
      <c r="P287" s="205"/>
      <c r="Q287" s="205"/>
      <c r="R287" s="205"/>
      <c r="S287" s="205"/>
      <c r="T287" s="206"/>
      <c r="AT287" s="207" t="s">
        <v>132</v>
      </c>
      <c r="AU287" s="207" t="s">
        <v>82</v>
      </c>
      <c r="AV287" s="12" t="s">
        <v>82</v>
      </c>
      <c r="AW287" s="12" t="s">
        <v>33</v>
      </c>
      <c r="AX287" s="12" t="s">
        <v>72</v>
      </c>
      <c r="AY287" s="207" t="s">
        <v>123</v>
      </c>
    </row>
    <row r="288" spans="2:65" s="14" customFormat="1" ht="11.25">
      <c r="B288" s="219"/>
      <c r="C288" s="220"/>
      <c r="D288" s="188" t="s">
        <v>132</v>
      </c>
      <c r="E288" s="221" t="s">
        <v>19</v>
      </c>
      <c r="F288" s="222" t="s">
        <v>177</v>
      </c>
      <c r="G288" s="220"/>
      <c r="H288" s="223">
        <v>663.5</v>
      </c>
      <c r="I288" s="224"/>
      <c r="J288" s="220"/>
      <c r="K288" s="220"/>
      <c r="L288" s="225"/>
      <c r="M288" s="226"/>
      <c r="N288" s="227"/>
      <c r="O288" s="227"/>
      <c r="P288" s="227"/>
      <c r="Q288" s="227"/>
      <c r="R288" s="227"/>
      <c r="S288" s="227"/>
      <c r="T288" s="228"/>
      <c r="AT288" s="229" t="s">
        <v>132</v>
      </c>
      <c r="AU288" s="229" t="s">
        <v>82</v>
      </c>
      <c r="AV288" s="14" t="s">
        <v>143</v>
      </c>
      <c r="AW288" s="14" t="s">
        <v>33</v>
      </c>
      <c r="AX288" s="14" t="s">
        <v>72</v>
      </c>
      <c r="AY288" s="229" t="s">
        <v>123</v>
      </c>
    </row>
    <row r="289" spans="2:65" s="11" customFormat="1" ht="11.25">
      <c r="B289" s="186"/>
      <c r="C289" s="187"/>
      <c r="D289" s="188" t="s">
        <v>132</v>
      </c>
      <c r="E289" s="189" t="s">
        <v>19</v>
      </c>
      <c r="F289" s="190" t="s">
        <v>135</v>
      </c>
      <c r="G289" s="187"/>
      <c r="H289" s="189" t="s">
        <v>19</v>
      </c>
      <c r="I289" s="191"/>
      <c r="J289" s="187"/>
      <c r="K289" s="187"/>
      <c r="L289" s="192"/>
      <c r="M289" s="193"/>
      <c r="N289" s="194"/>
      <c r="O289" s="194"/>
      <c r="P289" s="194"/>
      <c r="Q289" s="194"/>
      <c r="R289" s="194"/>
      <c r="S289" s="194"/>
      <c r="T289" s="195"/>
      <c r="AT289" s="196" t="s">
        <v>132</v>
      </c>
      <c r="AU289" s="196" t="s">
        <v>82</v>
      </c>
      <c r="AV289" s="11" t="s">
        <v>80</v>
      </c>
      <c r="AW289" s="11" t="s">
        <v>33</v>
      </c>
      <c r="AX289" s="11" t="s">
        <v>72</v>
      </c>
      <c r="AY289" s="196" t="s">
        <v>123</v>
      </c>
    </row>
    <row r="290" spans="2:65" s="12" customFormat="1" ht="11.25">
      <c r="B290" s="197"/>
      <c r="C290" s="198"/>
      <c r="D290" s="188" t="s">
        <v>132</v>
      </c>
      <c r="E290" s="199" t="s">
        <v>19</v>
      </c>
      <c r="F290" s="200" t="s">
        <v>295</v>
      </c>
      <c r="G290" s="198"/>
      <c r="H290" s="201">
        <v>570.02</v>
      </c>
      <c r="I290" s="202"/>
      <c r="J290" s="198"/>
      <c r="K290" s="198"/>
      <c r="L290" s="203"/>
      <c r="M290" s="204"/>
      <c r="N290" s="205"/>
      <c r="O290" s="205"/>
      <c r="P290" s="205"/>
      <c r="Q290" s="205"/>
      <c r="R290" s="205"/>
      <c r="S290" s="205"/>
      <c r="T290" s="206"/>
      <c r="AT290" s="207" t="s">
        <v>132</v>
      </c>
      <c r="AU290" s="207" t="s">
        <v>82</v>
      </c>
      <c r="AV290" s="12" t="s">
        <v>82</v>
      </c>
      <c r="AW290" s="12" t="s">
        <v>33</v>
      </c>
      <c r="AX290" s="12" t="s">
        <v>72</v>
      </c>
      <c r="AY290" s="207" t="s">
        <v>123</v>
      </c>
    </row>
    <row r="291" spans="2:65" s="12" customFormat="1" ht="11.25">
      <c r="B291" s="197"/>
      <c r="C291" s="198"/>
      <c r="D291" s="188" t="s">
        <v>132</v>
      </c>
      <c r="E291" s="199" t="s">
        <v>19</v>
      </c>
      <c r="F291" s="200" t="s">
        <v>296</v>
      </c>
      <c r="G291" s="198"/>
      <c r="H291" s="201">
        <v>-9.75</v>
      </c>
      <c r="I291" s="202"/>
      <c r="J291" s="198"/>
      <c r="K291" s="198"/>
      <c r="L291" s="203"/>
      <c r="M291" s="204"/>
      <c r="N291" s="205"/>
      <c r="O291" s="205"/>
      <c r="P291" s="205"/>
      <c r="Q291" s="205"/>
      <c r="R291" s="205"/>
      <c r="S291" s="205"/>
      <c r="T291" s="206"/>
      <c r="AT291" s="207" t="s">
        <v>132</v>
      </c>
      <c r="AU291" s="207" t="s">
        <v>82</v>
      </c>
      <c r="AV291" s="12" t="s">
        <v>82</v>
      </c>
      <c r="AW291" s="12" t="s">
        <v>33</v>
      </c>
      <c r="AX291" s="12" t="s">
        <v>72</v>
      </c>
      <c r="AY291" s="207" t="s">
        <v>123</v>
      </c>
    </row>
    <row r="292" spans="2:65" s="14" customFormat="1" ht="11.25">
      <c r="B292" s="219"/>
      <c r="C292" s="220"/>
      <c r="D292" s="188" t="s">
        <v>132</v>
      </c>
      <c r="E292" s="221" t="s">
        <v>19</v>
      </c>
      <c r="F292" s="222" t="s">
        <v>177</v>
      </c>
      <c r="G292" s="220"/>
      <c r="H292" s="223">
        <v>560.27</v>
      </c>
      <c r="I292" s="224"/>
      <c r="J292" s="220"/>
      <c r="K292" s="220"/>
      <c r="L292" s="225"/>
      <c r="M292" s="226"/>
      <c r="N292" s="227"/>
      <c r="O292" s="227"/>
      <c r="P292" s="227"/>
      <c r="Q292" s="227"/>
      <c r="R292" s="227"/>
      <c r="S292" s="227"/>
      <c r="T292" s="228"/>
      <c r="AT292" s="229" t="s">
        <v>132</v>
      </c>
      <c r="AU292" s="229" t="s">
        <v>82</v>
      </c>
      <c r="AV292" s="14" t="s">
        <v>143</v>
      </c>
      <c r="AW292" s="14" t="s">
        <v>33</v>
      </c>
      <c r="AX292" s="14" t="s">
        <v>72</v>
      </c>
      <c r="AY292" s="229" t="s">
        <v>123</v>
      </c>
    </row>
    <row r="293" spans="2:65" s="13" customFormat="1" ht="11.25">
      <c r="B293" s="208"/>
      <c r="C293" s="209"/>
      <c r="D293" s="188" t="s">
        <v>132</v>
      </c>
      <c r="E293" s="210" t="s">
        <v>19</v>
      </c>
      <c r="F293" s="211" t="s">
        <v>137</v>
      </c>
      <c r="G293" s="209"/>
      <c r="H293" s="212">
        <v>1669.4</v>
      </c>
      <c r="I293" s="213"/>
      <c r="J293" s="209"/>
      <c r="K293" s="209"/>
      <c r="L293" s="214"/>
      <c r="M293" s="215"/>
      <c r="N293" s="216"/>
      <c r="O293" s="216"/>
      <c r="P293" s="216"/>
      <c r="Q293" s="216"/>
      <c r="R293" s="216"/>
      <c r="S293" s="216"/>
      <c r="T293" s="217"/>
      <c r="AT293" s="218" t="s">
        <v>132</v>
      </c>
      <c r="AU293" s="218" t="s">
        <v>82</v>
      </c>
      <c r="AV293" s="13" t="s">
        <v>130</v>
      </c>
      <c r="AW293" s="13" t="s">
        <v>33</v>
      </c>
      <c r="AX293" s="13" t="s">
        <v>80</v>
      </c>
      <c r="AY293" s="218" t="s">
        <v>123</v>
      </c>
    </row>
    <row r="294" spans="2:65" s="1" customFormat="1" ht="22.5" customHeight="1">
      <c r="B294" s="34"/>
      <c r="C294" s="174" t="s">
        <v>321</v>
      </c>
      <c r="D294" s="174" t="s">
        <v>125</v>
      </c>
      <c r="E294" s="175" t="s">
        <v>322</v>
      </c>
      <c r="F294" s="176" t="s">
        <v>323</v>
      </c>
      <c r="G294" s="177" t="s">
        <v>128</v>
      </c>
      <c r="H294" s="178">
        <v>1669.4</v>
      </c>
      <c r="I294" s="179"/>
      <c r="J294" s="180">
        <f>ROUND(I294*H294,2)</f>
        <v>0</v>
      </c>
      <c r="K294" s="176" t="s">
        <v>129</v>
      </c>
      <c r="L294" s="38"/>
      <c r="M294" s="181" t="s">
        <v>19</v>
      </c>
      <c r="N294" s="182" t="s">
        <v>43</v>
      </c>
      <c r="O294" s="60"/>
      <c r="P294" s="183">
        <f>O294*H294</f>
        <v>0</v>
      </c>
      <c r="Q294" s="183">
        <v>0</v>
      </c>
      <c r="R294" s="183">
        <f>Q294*H294</f>
        <v>0</v>
      </c>
      <c r="S294" s="183">
        <v>0</v>
      </c>
      <c r="T294" s="184">
        <f>S294*H294</f>
        <v>0</v>
      </c>
      <c r="AR294" s="17" t="s">
        <v>130</v>
      </c>
      <c r="AT294" s="17" t="s">
        <v>125</v>
      </c>
      <c r="AU294" s="17" t="s">
        <v>82</v>
      </c>
      <c r="AY294" s="17" t="s">
        <v>123</v>
      </c>
      <c r="BE294" s="185">
        <f>IF(N294="základní",J294,0)</f>
        <v>0</v>
      </c>
      <c r="BF294" s="185">
        <f>IF(N294="snížená",J294,0)</f>
        <v>0</v>
      </c>
      <c r="BG294" s="185">
        <f>IF(N294="zákl. přenesená",J294,0)</f>
        <v>0</v>
      </c>
      <c r="BH294" s="185">
        <f>IF(N294="sníž. přenesená",J294,0)</f>
        <v>0</v>
      </c>
      <c r="BI294" s="185">
        <f>IF(N294="nulová",J294,0)</f>
        <v>0</v>
      </c>
      <c r="BJ294" s="17" t="s">
        <v>80</v>
      </c>
      <c r="BK294" s="185">
        <f>ROUND(I294*H294,2)</f>
        <v>0</v>
      </c>
      <c r="BL294" s="17" t="s">
        <v>130</v>
      </c>
      <c r="BM294" s="17" t="s">
        <v>324</v>
      </c>
    </row>
    <row r="295" spans="2:65" s="11" customFormat="1" ht="11.25">
      <c r="B295" s="186"/>
      <c r="C295" s="187"/>
      <c r="D295" s="188" t="s">
        <v>132</v>
      </c>
      <c r="E295" s="189" t="s">
        <v>19</v>
      </c>
      <c r="F295" s="190" t="s">
        <v>133</v>
      </c>
      <c r="G295" s="187"/>
      <c r="H295" s="189" t="s">
        <v>19</v>
      </c>
      <c r="I295" s="191"/>
      <c r="J295" s="187"/>
      <c r="K295" s="187"/>
      <c r="L295" s="192"/>
      <c r="M295" s="193"/>
      <c r="N295" s="194"/>
      <c r="O295" s="194"/>
      <c r="P295" s="194"/>
      <c r="Q295" s="194"/>
      <c r="R295" s="194"/>
      <c r="S295" s="194"/>
      <c r="T295" s="195"/>
      <c r="AT295" s="196" t="s">
        <v>132</v>
      </c>
      <c r="AU295" s="196" t="s">
        <v>82</v>
      </c>
      <c r="AV295" s="11" t="s">
        <v>80</v>
      </c>
      <c r="AW295" s="11" t="s">
        <v>33</v>
      </c>
      <c r="AX295" s="11" t="s">
        <v>72</v>
      </c>
      <c r="AY295" s="196" t="s">
        <v>123</v>
      </c>
    </row>
    <row r="296" spans="2:65" s="12" customFormat="1" ht="22.5">
      <c r="B296" s="197"/>
      <c r="C296" s="198"/>
      <c r="D296" s="188" t="s">
        <v>132</v>
      </c>
      <c r="E296" s="199" t="s">
        <v>19</v>
      </c>
      <c r="F296" s="200" t="s">
        <v>291</v>
      </c>
      <c r="G296" s="198"/>
      <c r="H296" s="201">
        <v>511.03</v>
      </c>
      <c r="I296" s="202"/>
      <c r="J296" s="198"/>
      <c r="K296" s="198"/>
      <c r="L296" s="203"/>
      <c r="M296" s="204"/>
      <c r="N296" s="205"/>
      <c r="O296" s="205"/>
      <c r="P296" s="205"/>
      <c r="Q296" s="205"/>
      <c r="R296" s="205"/>
      <c r="S296" s="205"/>
      <c r="T296" s="206"/>
      <c r="AT296" s="207" t="s">
        <v>132</v>
      </c>
      <c r="AU296" s="207" t="s">
        <v>82</v>
      </c>
      <c r="AV296" s="12" t="s">
        <v>82</v>
      </c>
      <c r="AW296" s="12" t="s">
        <v>33</v>
      </c>
      <c r="AX296" s="12" t="s">
        <v>72</v>
      </c>
      <c r="AY296" s="207" t="s">
        <v>123</v>
      </c>
    </row>
    <row r="297" spans="2:65" s="12" customFormat="1" ht="11.25">
      <c r="B297" s="197"/>
      <c r="C297" s="198"/>
      <c r="D297" s="188" t="s">
        <v>132</v>
      </c>
      <c r="E297" s="199" t="s">
        <v>19</v>
      </c>
      <c r="F297" s="200" t="s">
        <v>264</v>
      </c>
      <c r="G297" s="198"/>
      <c r="H297" s="201">
        <v>-65.400000000000006</v>
      </c>
      <c r="I297" s="202"/>
      <c r="J297" s="198"/>
      <c r="K297" s="198"/>
      <c r="L297" s="203"/>
      <c r="M297" s="204"/>
      <c r="N297" s="205"/>
      <c r="O297" s="205"/>
      <c r="P297" s="205"/>
      <c r="Q297" s="205"/>
      <c r="R297" s="205"/>
      <c r="S297" s="205"/>
      <c r="T297" s="206"/>
      <c r="AT297" s="207" t="s">
        <v>132</v>
      </c>
      <c r="AU297" s="207" t="s">
        <v>82</v>
      </c>
      <c r="AV297" s="12" t="s">
        <v>82</v>
      </c>
      <c r="AW297" s="12" t="s">
        <v>33</v>
      </c>
      <c r="AX297" s="12" t="s">
        <v>72</v>
      </c>
      <c r="AY297" s="207" t="s">
        <v>123</v>
      </c>
    </row>
    <row r="298" spans="2:65" s="14" customFormat="1" ht="11.25">
      <c r="B298" s="219"/>
      <c r="C298" s="220"/>
      <c r="D298" s="188" t="s">
        <v>132</v>
      </c>
      <c r="E298" s="221" t="s">
        <v>19</v>
      </c>
      <c r="F298" s="222" t="s">
        <v>177</v>
      </c>
      <c r="G298" s="220"/>
      <c r="H298" s="223">
        <v>445.63</v>
      </c>
      <c r="I298" s="224"/>
      <c r="J298" s="220"/>
      <c r="K298" s="220"/>
      <c r="L298" s="225"/>
      <c r="M298" s="226"/>
      <c r="N298" s="227"/>
      <c r="O298" s="227"/>
      <c r="P298" s="227"/>
      <c r="Q298" s="227"/>
      <c r="R298" s="227"/>
      <c r="S298" s="227"/>
      <c r="T298" s="228"/>
      <c r="AT298" s="229" t="s">
        <v>132</v>
      </c>
      <c r="AU298" s="229" t="s">
        <v>82</v>
      </c>
      <c r="AV298" s="14" t="s">
        <v>143</v>
      </c>
      <c r="AW298" s="14" t="s">
        <v>33</v>
      </c>
      <c r="AX298" s="14" t="s">
        <v>72</v>
      </c>
      <c r="AY298" s="229" t="s">
        <v>123</v>
      </c>
    </row>
    <row r="299" spans="2:65" s="11" customFormat="1" ht="11.25">
      <c r="B299" s="186"/>
      <c r="C299" s="187"/>
      <c r="D299" s="188" t="s">
        <v>132</v>
      </c>
      <c r="E299" s="189" t="s">
        <v>19</v>
      </c>
      <c r="F299" s="190" t="s">
        <v>151</v>
      </c>
      <c r="G299" s="187"/>
      <c r="H299" s="189" t="s">
        <v>19</v>
      </c>
      <c r="I299" s="191"/>
      <c r="J299" s="187"/>
      <c r="K299" s="187"/>
      <c r="L299" s="192"/>
      <c r="M299" s="193"/>
      <c r="N299" s="194"/>
      <c r="O299" s="194"/>
      <c r="P299" s="194"/>
      <c r="Q299" s="194"/>
      <c r="R299" s="194"/>
      <c r="S299" s="194"/>
      <c r="T299" s="195"/>
      <c r="AT299" s="196" t="s">
        <v>132</v>
      </c>
      <c r="AU299" s="196" t="s">
        <v>82</v>
      </c>
      <c r="AV299" s="11" t="s">
        <v>80</v>
      </c>
      <c r="AW299" s="11" t="s">
        <v>33</v>
      </c>
      <c r="AX299" s="11" t="s">
        <v>72</v>
      </c>
      <c r="AY299" s="196" t="s">
        <v>123</v>
      </c>
    </row>
    <row r="300" spans="2:65" s="12" customFormat="1" ht="11.25">
      <c r="B300" s="197"/>
      <c r="C300" s="198"/>
      <c r="D300" s="188" t="s">
        <v>132</v>
      </c>
      <c r="E300" s="199" t="s">
        <v>19</v>
      </c>
      <c r="F300" s="200" t="s">
        <v>293</v>
      </c>
      <c r="G300" s="198"/>
      <c r="H300" s="201">
        <v>663.5</v>
      </c>
      <c r="I300" s="202"/>
      <c r="J300" s="198"/>
      <c r="K300" s="198"/>
      <c r="L300" s="203"/>
      <c r="M300" s="204"/>
      <c r="N300" s="205"/>
      <c r="O300" s="205"/>
      <c r="P300" s="205"/>
      <c r="Q300" s="205"/>
      <c r="R300" s="205"/>
      <c r="S300" s="205"/>
      <c r="T300" s="206"/>
      <c r="AT300" s="207" t="s">
        <v>132</v>
      </c>
      <c r="AU300" s="207" t="s">
        <v>82</v>
      </c>
      <c r="AV300" s="12" t="s">
        <v>82</v>
      </c>
      <c r="AW300" s="12" t="s">
        <v>33</v>
      </c>
      <c r="AX300" s="12" t="s">
        <v>72</v>
      </c>
      <c r="AY300" s="207" t="s">
        <v>123</v>
      </c>
    </row>
    <row r="301" spans="2:65" s="14" customFormat="1" ht="11.25">
      <c r="B301" s="219"/>
      <c r="C301" s="220"/>
      <c r="D301" s="188" t="s">
        <v>132</v>
      </c>
      <c r="E301" s="221" t="s">
        <v>19</v>
      </c>
      <c r="F301" s="222" t="s">
        <v>177</v>
      </c>
      <c r="G301" s="220"/>
      <c r="H301" s="223">
        <v>663.5</v>
      </c>
      <c r="I301" s="224"/>
      <c r="J301" s="220"/>
      <c r="K301" s="220"/>
      <c r="L301" s="225"/>
      <c r="M301" s="226"/>
      <c r="N301" s="227"/>
      <c r="O301" s="227"/>
      <c r="P301" s="227"/>
      <c r="Q301" s="227"/>
      <c r="R301" s="227"/>
      <c r="S301" s="227"/>
      <c r="T301" s="228"/>
      <c r="AT301" s="229" t="s">
        <v>132</v>
      </c>
      <c r="AU301" s="229" t="s">
        <v>82</v>
      </c>
      <c r="AV301" s="14" t="s">
        <v>143</v>
      </c>
      <c r="AW301" s="14" t="s">
        <v>33</v>
      </c>
      <c r="AX301" s="14" t="s">
        <v>72</v>
      </c>
      <c r="AY301" s="229" t="s">
        <v>123</v>
      </c>
    </row>
    <row r="302" spans="2:65" s="11" customFormat="1" ht="11.25">
      <c r="B302" s="186"/>
      <c r="C302" s="187"/>
      <c r="D302" s="188" t="s">
        <v>132</v>
      </c>
      <c r="E302" s="189" t="s">
        <v>19</v>
      </c>
      <c r="F302" s="190" t="s">
        <v>135</v>
      </c>
      <c r="G302" s="187"/>
      <c r="H302" s="189" t="s">
        <v>19</v>
      </c>
      <c r="I302" s="191"/>
      <c r="J302" s="187"/>
      <c r="K302" s="187"/>
      <c r="L302" s="192"/>
      <c r="M302" s="193"/>
      <c r="N302" s="194"/>
      <c r="O302" s="194"/>
      <c r="P302" s="194"/>
      <c r="Q302" s="194"/>
      <c r="R302" s="194"/>
      <c r="S302" s="194"/>
      <c r="T302" s="195"/>
      <c r="AT302" s="196" t="s">
        <v>132</v>
      </c>
      <c r="AU302" s="196" t="s">
        <v>82</v>
      </c>
      <c r="AV302" s="11" t="s">
        <v>80</v>
      </c>
      <c r="AW302" s="11" t="s">
        <v>33</v>
      </c>
      <c r="AX302" s="11" t="s">
        <v>72</v>
      </c>
      <c r="AY302" s="196" t="s">
        <v>123</v>
      </c>
    </row>
    <row r="303" spans="2:65" s="12" customFormat="1" ht="11.25">
      <c r="B303" s="197"/>
      <c r="C303" s="198"/>
      <c r="D303" s="188" t="s">
        <v>132</v>
      </c>
      <c r="E303" s="199" t="s">
        <v>19</v>
      </c>
      <c r="F303" s="200" t="s">
        <v>295</v>
      </c>
      <c r="G303" s="198"/>
      <c r="H303" s="201">
        <v>570.02</v>
      </c>
      <c r="I303" s="202"/>
      <c r="J303" s="198"/>
      <c r="K303" s="198"/>
      <c r="L303" s="203"/>
      <c r="M303" s="204"/>
      <c r="N303" s="205"/>
      <c r="O303" s="205"/>
      <c r="P303" s="205"/>
      <c r="Q303" s="205"/>
      <c r="R303" s="205"/>
      <c r="S303" s="205"/>
      <c r="T303" s="206"/>
      <c r="AT303" s="207" t="s">
        <v>132</v>
      </c>
      <c r="AU303" s="207" t="s">
        <v>82</v>
      </c>
      <c r="AV303" s="12" t="s">
        <v>82</v>
      </c>
      <c r="AW303" s="12" t="s">
        <v>33</v>
      </c>
      <c r="AX303" s="12" t="s">
        <v>72</v>
      </c>
      <c r="AY303" s="207" t="s">
        <v>123</v>
      </c>
    </row>
    <row r="304" spans="2:65" s="12" customFormat="1" ht="11.25">
      <c r="B304" s="197"/>
      <c r="C304" s="198"/>
      <c r="D304" s="188" t="s">
        <v>132</v>
      </c>
      <c r="E304" s="199" t="s">
        <v>19</v>
      </c>
      <c r="F304" s="200" t="s">
        <v>296</v>
      </c>
      <c r="G304" s="198"/>
      <c r="H304" s="201">
        <v>-9.75</v>
      </c>
      <c r="I304" s="202"/>
      <c r="J304" s="198"/>
      <c r="K304" s="198"/>
      <c r="L304" s="203"/>
      <c r="M304" s="204"/>
      <c r="N304" s="205"/>
      <c r="O304" s="205"/>
      <c r="P304" s="205"/>
      <c r="Q304" s="205"/>
      <c r="R304" s="205"/>
      <c r="S304" s="205"/>
      <c r="T304" s="206"/>
      <c r="AT304" s="207" t="s">
        <v>132</v>
      </c>
      <c r="AU304" s="207" t="s">
        <v>82</v>
      </c>
      <c r="AV304" s="12" t="s">
        <v>82</v>
      </c>
      <c r="AW304" s="12" t="s">
        <v>33</v>
      </c>
      <c r="AX304" s="12" t="s">
        <v>72</v>
      </c>
      <c r="AY304" s="207" t="s">
        <v>123</v>
      </c>
    </row>
    <row r="305" spans="2:65" s="14" customFormat="1" ht="11.25">
      <c r="B305" s="219"/>
      <c r="C305" s="220"/>
      <c r="D305" s="188" t="s">
        <v>132</v>
      </c>
      <c r="E305" s="221" t="s">
        <v>19</v>
      </c>
      <c r="F305" s="222" t="s">
        <v>177</v>
      </c>
      <c r="G305" s="220"/>
      <c r="H305" s="223">
        <v>560.27</v>
      </c>
      <c r="I305" s="224"/>
      <c r="J305" s="220"/>
      <c r="K305" s="220"/>
      <c r="L305" s="225"/>
      <c r="M305" s="226"/>
      <c r="N305" s="227"/>
      <c r="O305" s="227"/>
      <c r="P305" s="227"/>
      <c r="Q305" s="227"/>
      <c r="R305" s="227"/>
      <c r="S305" s="227"/>
      <c r="T305" s="228"/>
      <c r="AT305" s="229" t="s">
        <v>132</v>
      </c>
      <c r="AU305" s="229" t="s">
        <v>82</v>
      </c>
      <c r="AV305" s="14" t="s">
        <v>143</v>
      </c>
      <c r="AW305" s="14" t="s">
        <v>33</v>
      </c>
      <c r="AX305" s="14" t="s">
        <v>72</v>
      </c>
      <c r="AY305" s="229" t="s">
        <v>123</v>
      </c>
    </row>
    <row r="306" spans="2:65" s="13" customFormat="1" ht="11.25">
      <c r="B306" s="208"/>
      <c r="C306" s="209"/>
      <c r="D306" s="188" t="s">
        <v>132</v>
      </c>
      <c r="E306" s="210" t="s">
        <v>19</v>
      </c>
      <c r="F306" s="211" t="s">
        <v>137</v>
      </c>
      <c r="G306" s="209"/>
      <c r="H306" s="212">
        <v>1669.4</v>
      </c>
      <c r="I306" s="213"/>
      <c r="J306" s="209"/>
      <c r="K306" s="209"/>
      <c r="L306" s="214"/>
      <c r="M306" s="215"/>
      <c r="N306" s="216"/>
      <c r="O306" s="216"/>
      <c r="P306" s="216"/>
      <c r="Q306" s="216"/>
      <c r="R306" s="216"/>
      <c r="S306" s="216"/>
      <c r="T306" s="217"/>
      <c r="AT306" s="218" t="s">
        <v>132</v>
      </c>
      <c r="AU306" s="218" t="s">
        <v>82</v>
      </c>
      <c r="AV306" s="13" t="s">
        <v>130</v>
      </c>
      <c r="AW306" s="13" t="s">
        <v>33</v>
      </c>
      <c r="AX306" s="13" t="s">
        <v>80</v>
      </c>
      <c r="AY306" s="218" t="s">
        <v>123</v>
      </c>
    </row>
    <row r="307" spans="2:65" s="1" customFormat="1" ht="33.75" customHeight="1">
      <c r="B307" s="34"/>
      <c r="C307" s="174" t="s">
        <v>325</v>
      </c>
      <c r="D307" s="174" t="s">
        <v>125</v>
      </c>
      <c r="E307" s="175" t="s">
        <v>326</v>
      </c>
      <c r="F307" s="176" t="s">
        <v>327</v>
      </c>
      <c r="G307" s="177" t="s">
        <v>128</v>
      </c>
      <c r="H307" s="178">
        <v>27.5</v>
      </c>
      <c r="I307" s="179"/>
      <c r="J307" s="180">
        <f>ROUND(I307*H307,2)</f>
        <v>0</v>
      </c>
      <c r="K307" s="176" t="s">
        <v>129</v>
      </c>
      <c r="L307" s="38"/>
      <c r="M307" s="181" t="s">
        <v>19</v>
      </c>
      <c r="N307" s="182" t="s">
        <v>43</v>
      </c>
      <c r="O307" s="60"/>
      <c r="P307" s="183">
        <f>O307*H307</f>
        <v>0</v>
      </c>
      <c r="Q307" s="183">
        <v>8.4250000000000005E-2</v>
      </c>
      <c r="R307" s="183">
        <f>Q307*H307</f>
        <v>2.316875</v>
      </c>
      <c r="S307" s="183">
        <v>0</v>
      </c>
      <c r="T307" s="184">
        <f>S307*H307</f>
        <v>0</v>
      </c>
      <c r="AR307" s="17" t="s">
        <v>130</v>
      </c>
      <c r="AT307" s="17" t="s">
        <v>125</v>
      </c>
      <c r="AU307" s="17" t="s">
        <v>82</v>
      </c>
      <c r="AY307" s="17" t="s">
        <v>123</v>
      </c>
      <c r="BE307" s="185">
        <f>IF(N307="základní",J307,0)</f>
        <v>0</v>
      </c>
      <c r="BF307" s="185">
        <f>IF(N307="snížená",J307,0)</f>
        <v>0</v>
      </c>
      <c r="BG307" s="185">
        <f>IF(N307="zákl. přenesená",J307,0)</f>
        <v>0</v>
      </c>
      <c r="BH307" s="185">
        <f>IF(N307="sníž. přenesená",J307,0)</f>
        <v>0</v>
      </c>
      <c r="BI307" s="185">
        <f>IF(N307="nulová",J307,0)</f>
        <v>0</v>
      </c>
      <c r="BJ307" s="17" t="s">
        <v>80</v>
      </c>
      <c r="BK307" s="185">
        <f>ROUND(I307*H307,2)</f>
        <v>0</v>
      </c>
      <c r="BL307" s="17" t="s">
        <v>130</v>
      </c>
      <c r="BM307" s="17" t="s">
        <v>328</v>
      </c>
    </row>
    <row r="308" spans="2:65" s="11" customFormat="1" ht="11.25">
      <c r="B308" s="186"/>
      <c r="C308" s="187"/>
      <c r="D308" s="188" t="s">
        <v>132</v>
      </c>
      <c r="E308" s="189" t="s">
        <v>19</v>
      </c>
      <c r="F308" s="190" t="s">
        <v>329</v>
      </c>
      <c r="G308" s="187"/>
      <c r="H308" s="189" t="s">
        <v>19</v>
      </c>
      <c r="I308" s="191"/>
      <c r="J308" s="187"/>
      <c r="K308" s="187"/>
      <c r="L308" s="192"/>
      <c r="M308" s="193"/>
      <c r="N308" s="194"/>
      <c r="O308" s="194"/>
      <c r="P308" s="194"/>
      <c r="Q308" s="194"/>
      <c r="R308" s="194"/>
      <c r="S308" s="194"/>
      <c r="T308" s="195"/>
      <c r="AT308" s="196" t="s">
        <v>132</v>
      </c>
      <c r="AU308" s="196" t="s">
        <v>82</v>
      </c>
      <c r="AV308" s="11" t="s">
        <v>80</v>
      </c>
      <c r="AW308" s="11" t="s">
        <v>33</v>
      </c>
      <c r="AX308" s="11" t="s">
        <v>72</v>
      </c>
      <c r="AY308" s="196" t="s">
        <v>123</v>
      </c>
    </row>
    <row r="309" spans="2:65" s="11" customFormat="1" ht="11.25">
      <c r="B309" s="186"/>
      <c r="C309" s="187"/>
      <c r="D309" s="188" t="s">
        <v>132</v>
      </c>
      <c r="E309" s="189" t="s">
        <v>19</v>
      </c>
      <c r="F309" s="190" t="s">
        <v>330</v>
      </c>
      <c r="G309" s="187"/>
      <c r="H309" s="189" t="s">
        <v>19</v>
      </c>
      <c r="I309" s="191"/>
      <c r="J309" s="187"/>
      <c r="K309" s="187"/>
      <c r="L309" s="192"/>
      <c r="M309" s="193"/>
      <c r="N309" s="194"/>
      <c r="O309" s="194"/>
      <c r="P309" s="194"/>
      <c r="Q309" s="194"/>
      <c r="R309" s="194"/>
      <c r="S309" s="194"/>
      <c r="T309" s="195"/>
      <c r="AT309" s="196" t="s">
        <v>132</v>
      </c>
      <c r="AU309" s="196" t="s">
        <v>82</v>
      </c>
      <c r="AV309" s="11" t="s">
        <v>80</v>
      </c>
      <c r="AW309" s="11" t="s">
        <v>33</v>
      </c>
      <c r="AX309" s="11" t="s">
        <v>72</v>
      </c>
      <c r="AY309" s="196" t="s">
        <v>123</v>
      </c>
    </row>
    <row r="310" spans="2:65" s="12" customFormat="1" ht="11.25">
      <c r="B310" s="197"/>
      <c r="C310" s="198"/>
      <c r="D310" s="188" t="s">
        <v>132</v>
      </c>
      <c r="E310" s="199" t="s">
        <v>19</v>
      </c>
      <c r="F310" s="200" t="s">
        <v>292</v>
      </c>
      <c r="G310" s="198"/>
      <c r="H310" s="201">
        <v>5.17</v>
      </c>
      <c r="I310" s="202"/>
      <c r="J310" s="198"/>
      <c r="K310" s="198"/>
      <c r="L310" s="203"/>
      <c r="M310" s="204"/>
      <c r="N310" s="205"/>
      <c r="O310" s="205"/>
      <c r="P310" s="205"/>
      <c r="Q310" s="205"/>
      <c r="R310" s="205"/>
      <c r="S310" s="205"/>
      <c r="T310" s="206"/>
      <c r="AT310" s="207" t="s">
        <v>132</v>
      </c>
      <c r="AU310" s="207" t="s">
        <v>82</v>
      </c>
      <c r="AV310" s="12" t="s">
        <v>82</v>
      </c>
      <c r="AW310" s="12" t="s">
        <v>33</v>
      </c>
      <c r="AX310" s="12" t="s">
        <v>72</v>
      </c>
      <c r="AY310" s="207" t="s">
        <v>123</v>
      </c>
    </row>
    <row r="311" spans="2:65" s="12" customFormat="1" ht="11.25">
      <c r="B311" s="197"/>
      <c r="C311" s="198"/>
      <c r="D311" s="188" t="s">
        <v>132</v>
      </c>
      <c r="E311" s="199" t="s">
        <v>19</v>
      </c>
      <c r="F311" s="200" t="s">
        <v>294</v>
      </c>
      <c r="G311" s="198"/>
      <c r="H311" s="201">
        <v>4.83</v>
      </c>
      <c r="I311" s="202"/>
      <c r="J311" s="198"/>
      <c r="K311" s="198"/>
      <c r="L311" s="203"/>
      <c r="M311" s="204"/>
      <c r="N311" s="205"/>
      <c r="O311" s="205"/>
      <c r="P311" s="205"/>
      <c r="Q311" s="205"/>
      <c r="R311" s="205"/>
      <c r="S311" s="205"/>
      <c r="T311" s="206"/>
      <c r="AT311" s="207" t="s">
        <v>132</v>
      </c>
      <c r="AU311" s="207" t="s">
        <v>82</v>
      </c>
      <c r="AV311" s="12" t="s">
        <v>82</v>
      </c>
      <c r="AW311" s="12" t="s">
        <v>33</v>
      </c>
      <c r="AX311" s="12" t="s">
        <v>72</v>
      </c>
      <c r="AY311" s="207" t="s">
        <v>123</v>
      </c>
    </row>
    <row r="312" spans="2:65" s="14" customFormat="1" ht="11.25">
      <c r="B312" s="219"/>
      <c r="C312" s="220"/>
      <c r="D312" s="188" t="s">
        <v>132</v>
      </c>
      <c r="E312" s="221" t="s">
        <v>19</v>
      </c>
      <c r="F312" s="222" t="s">
        <v>177</v>
      </c>
      <c r="G312" s="220"/>
      <c r="H312" s="223">
        <v>10</v>
      </c>
      <c r="I312" s="224"/>
      <c r="J312" s="220"/>
      <c r="K312" s="220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132</v>
      </c>
      <c r="AU312" s="229" t="s">
        <v>82</v>
      </c>
      <c r="AV312" s="14" t="s">
        <v>143</v>
      </c>
      <c r="AW312" s="14" t="s">
        <v>33</v>
      </c>
      <c r="AX312" s="14" t="s">
        <v>72</v>
      </c>
      <c r="AY312" s="229" t="s">
        <v>123</v>
      </c>
    </row>
    <row r="313" spans="2:65" s="11" customFormat="1" ht="11.25">
      <c r="B313" s="186"/>
      <c r="C313" s="187"/>
      <c r="D313" s="188" t="s">
        <v>132</v>
      </c>
      <c r="E313" s="189" t="s">
        <v>19</v>
      </c>
      <c r="F313" s="190" t="s">
        <v>308</v>
      </c>
      <c r="G313" s="187"/>
      <c r="H313" s="189" t="s">
        <v>19</v>
      </c>
      <c r="I313" s="191"/>
      <c r="J313" s="187"/>
      <c r="K313" s="187"/>
      <c r="L313" s="192"/>
      <c r="M313" s="193"/>
      <c r="N313" s="194"/>
      <c r="O313" s="194"/>
      <c r="P313" s="194"/>
      <c r="Q313" s="194"/>
      <c r="R313" s="194"/>
      <c r="S313" s="194"/>
      <c r="T313" s="195"/>
      <c r="AT313" s="196" t="s">
        <v>132</v>
      </c>
      <c r="AU313" s="196" t="s">
        <v>82</v>
      </c>
      <c r="AV313" s="11" t="s">
        <v>80</v>
      </c>
      <c r="AW313" s="11" t="s">
        <v>33</v>
      </c>
      <c r="AX313" s="11" t="s">
        <v>72</v>
      </c>
      <c r="AY313" s="196" t="s">
        <v>123</v>
      </c>
    </row>
    <row r="314" spans="2:65" s="11" customFormat="1" ht="11.25">
      <c r="B314" s="186"/>
      <c r="C314" s="187"/>
      <c r="D314" s="188" t="s">
        <v>132</v>
      </c>
      <c r="E314" s="189" t="s">
        <v>19</v>
      </c>
      <c r="F314" s="190" t="s">
        <v>196</v>
      </c>
      <c r="G314" s="187"/>
      <c r="H314" s="189" t="s">
        <v>19</v>
      </c>
      <c r="I314" s="191"/>
      <c r="J314" s="187"/>
      <c r="K314" s="187"/>
      <c r="L314" s="192"/>
      <c r="M314" s="193"/>
      <c r="N314" s="194"/>
      <c r="O314" s="194"/>
      <c r="P314" s="194"/>
      <c r="Q314" s="194"/>
      <c r="R314" s="194"/>
      <c r="S314" s="194"/>
      <c r="T314" s="195"/>
      <c r="AT314" s="196" t="s">
        <v>132</v>
      </c>
      <c r="AU314" s="196" t="s">
        <v>82</v>
      </c>
      <c r="AV314" s="11" t="s">
        <v>80</v>
      </c>
      <c r="AW314" s="11" t="s">
        <v>33</v>
      </c>
      <c r="AX314" s="11" t="s">
        <v>72</v>
      </c>
      <c r="AY314" s="196" t="s">
        <v>123</v>
      </c>
    </row>
    <row r="315" spans="2:65" s="12" customFormat="1" ht="11.25">
      <c r="B315" s="197"/>
      <c r="C315" s="198"/>
      <c r="D315" s="188" t="s">
        <v>132</v>
      </c>
      <c r="E315" s="199" t="s">
        <v>19</v>
      </c>
      <c r="F315" s="200" t="s">
        <v>315</v>
      </c>
      <c r="G315" s="198"/>
      <c r="H315" s="201">
        <v>17.5</v>
      </c>
      <c r="I315" s="202"/>
      <c r="J315" s="198"/>
      <c r="K315" s="198"/>
      <c r="L315" s="203"/>
      <c r="M315" s="204"/>
      <c r="N315" s="205"/>
      <c r="O315" s="205"/>
      <c r="P315" s="205"/>
      <c r="Q315" s="205"/>
      <c r="R315" s="205"/>
      <c r="S315" s="205"/>
      <c r="T315" s="206"/>
      <c r="AT315" s="207" t="s">
        <v>132</v>
      </c>
      <c r="AU315" s="207" t="s">
        <v>82</v>
      </c>
      <c r="AV315" s="12" t="s">
        <v>82</v>
      </c>
      <c r="AW315" s="12" t="s">
        <v>33</v>
      </c>
      <c r="AX315" s="12" t="s">
        <v>72</v>
      </c>
      <c r="AY315" s="207" t="s">
        <v>123</v>
      </c>
    </row>
    <row r="316" spans="2:65" s="14" customFormat="1" ht="11.25">
      <c r="B316" s="219"/>
      <c r="C316" s="220"/>
      <c r="D316" s="188" t="s">
        <v>132</v>
      </c>
      <c r="E316" s="221" t="s">
        <v>19</v>
      </c>
      <c r="F316" s="222" t="s">
        <v>177</v>
      </c>
      <c r="G316" s="220"/>
      <c r="H316" s="223">
        <v>17.5</v>
      </c>
      <c r="I316" s="224"/>
      <c r="J316" s="220"/>
      <c r="K316" s="220"/>
      <c r="L316" s="225"/>
      <c r="M316" s="226"/>
      <c r="N316" s="227"/>
      <c r="O316" s="227"/>
      <c r="P316" s="227"/>
      <c r="Q316" s="227"/>
      <c r="R316" s="227"/>
      <c r="S316" s="227"/>
      <c r="T316" s="228"/>
      <c r="AT316" s="229" t="s">
        <v>132</v>
      </c>
      <c r="AU316" s="229" t="s">
        <v>82</v>
      </c>
      <c r="AV316" s="14" t="s">
        <v>143</v>
      </c>
      <c r="AW316" s="14" t="s">
        <v>33</v>
      </c>
      <c r="AX316" s="14" t="s">
        <v>72</v>
      </c>
      <c r="AY316" s="229" t="s">
        <v>123</v>
      </c>
    </row>
    <row r="317" spans="2:65" s="13" customFormat="1" ht="11.25">
      <c r="B317" s="208"/>
      <c r="C317" s="209"/>
      <c r="D317" s="188" t="s">
        <v>132</v>
      </c>
      <c r="E317" s="210" t="s">
        <v>19</v>
      </c>
      <c r="F317" s="211" t="s">
        <v>137</v>
      </c>
      <c r="G317" s="209"/>
      <c r="H317" s="212">
        <v>27.5</v>
      </c>
      <c r="I317" s="213"/>
      <c r="J317" s="209"/>
      <c r="K317" s="209"/>
      <c r="L317" s="214"/>
      <c r="M317" s="215"/>
      <c r="N317" s="216"/>
      <c r="O317" s="216"/>
      <c r="P317" s="216"/>
      <c r="Q317" s="216"/>
      <c r="R317" s="216"/>
      <c r="S317" s="216"/>
      <c r="T317" s="217"/>
      <c r="AT317" s="218" t="s">
        <v>132</v>
      </c>
      <c r="AU317" s="218" t="s">
        <v>82</v>
      </c>
      <c r="AV317" s="13" t="s">
        <v>130</v>
      </c>
      <c r="AW317" s="13" t="s">
        <v>33</v>
      </c>
      <c r="AX317" s="13" t="s">
        <v>80</v>
      </c>
      <c r="AY317" s="218" t="s">
        <v>123</v>
      </c>
    </row>
    <row r="318" spans="2:65" s="1" customFormat="1" ht="16.5" customHeight="1">
      <c r="B318" s="34"/>
      <c r="C318" s="230" t="s">
        <v>331</v>
      </c>
      <c r="D318" s="230" t="s">
        <v>298</v>
      </c>
      <c r="E318" s="231" t="s">
        <v>332</v>
      </c>
      <c r="F318" s="232" t="s">
        <v>333</v>
      </c>
      <c r="G318" s="233" t="s">
        <v>128</v>
      </c>
      <c r="H318" s="234">
        <v>10.3</v>
      </c>
      <c r="I318" s="235"/>
      <c r="J318" s="236">
        <f>ROUND(I318*H318,2)</f>
        <v>0</v>
      </c>
      <c r="K318" s="232" t="s">
        <v>129</v>
      </c>
      <c r="L318" s="237"/>
      <c r="M318" s="238" t="s">
        <v>19</v>
      </c>
      <c r="N318" s="239" t="s">
        <v>43</v>
      </c>
      <c r="O318" s="60"/>
      <c r="P318" s="183">
        <f>O318*H318</f>
        <v>0</v>
      </c>
      <c r="Q318" s="183">
        <v>0.13100000000000001</v>
      </c>
      <c r="R318" s="183">
        <f>Q318*H318</f>
        <v>1.3493000000000002</v>
      </c>
      <c r="S318" s="183">
        <v>0</v>
      </c>
      <c r="T318" s="184">
        <f>S318*H318</f>
        <v>0</v>
      </c>
      <c r="AR318" s="17" t="s">
        <v>183</v>
      </c>
      <c r="AT318" s="17" t="s">
        <v>298</v>
      </c>
      <c r="AU318" s="17" t="s">
        <v>82</v>
      </c>
      <c r="AY318" s="17" t="s">
        <v>123</v>
      </c>
      <c r="BE318" s="185">
        <f>IF(N318="základní",J318,0)</f>
        <v>0</v>
      </c>
      <c r="BF318" s="185">
        <f>IF(N318="snížená",J318,0)</f>
        <v>0</v>
      </c>
      <c r="BG318" s="185">
        <f>IF(N318="zákl. přenesená",J318,0)</f>
        <v>0</v>
      </c>
      <c r="BH318" s="185">
        <f>IF(N318="sníž. přenesená",J318,0)</f>
        <v>0</v>
      </c>
      <c r="BI318" s="185">
        <f>IF(N318="nulová",J318,0)</f>
        <v>0</v>
      </c>
      <c r="BJ318" s="17" t="s">
        <v>80</v>
      </c>
      <c r="BK318" s="185">
        <f>ROUND(I318*H318,2)</f>
        <v>0</v>
      </c>
      <c r="BL318" s="17" t="s">
        <v>130</v>
      </c>
      <c r="BM318" s="17" t="s">
        <v>334</v>
      </c>
    </row>
    <row r="319" spans="2:65" s="12" customFormat="1" ht="11.25">
      <c r="B319" s="197"/>
      <c r="C319" s="198"/>
      <c r="D319" s="188" t="s">
        <v>132</v>
      </c>
      <c r="E319" s="199" t="s">
        <v>19</v>
      </c>
      <c r="F319" s="200" t="s">
        <v>335</v>
      </c>
      <c r="G319" s="198"/>
      <c r="H319" s="201">
        <v>10.3</v>
      </c>
      <c r="I319" s="202"/>
      <c r="J319" s="198"/>
      <c r="K319" s="198"/>
      <c r="L319" s="203"/>
      <c r="M319" s="204"/>
      <c r="N319" s="205"/>
      <c r="O319" s="205"/>
      <c r="P319" s="205"/>
      <c r="Q319" s="205"/>
      <c r="R319" s="205"/>
      <c r="S319" s="205"/>
      <c r="T319" s="206"/>
      <c r="AT319" s="207" t="s">
        <v>132</v>
      </c>
      <c r="AU319" s="207" t="s">
        <v>82</v>
      </c>
      <c r="AV319" s="12" t="s">
        <v>82</v>
      </c>
      <c r="AW319" s="12" t="s">
        <v>33</v>
      </c>
      <c r="AX319" s="12" t="s">
        <v>72</v>
      </c>
      <c r="AY319" s="207" t="s">
        <v>123</v>
      </c>
    </row>
    <row r="320" spans="2:65" s="13" customFormat="1" ht="11.25">
      <c r="B320" s="208"/>
      <c r="C320" s="209"/>
      <c r="D320" s="188" t="s">
        <v>132</v>
      </c>
      <c r="E320" s="210" t="s">
        <v>19</v>
      </c>
      <c r="F320" s="211" t="s">
        <v>137</v>
      </c>
      <c r="G320" s="209"/>
      <c r="H320" s="212">
        <v>10.3</v>
      </c>
      <c r="I320" s="213"/>
      <c r="J320" s="209"/>
      <c r="K320" s="209"/>
      <c r="L320" s="214"/>
      <c r="M320" s="215"/>
      <c r="N320" s="216"/>
      <c r="O320" s="216"/>
      <c r="P320" s="216"/>
      <c r="Q320" s="216"/>
      <c r="R320" s="216"/>
      <c r="S320" s="216"/>
      <c r="T320" s="217"/>
      <c r="AT320" s="218" t="s">
        <v>132</v>
      </c>
      <c r="AU320" s="218" t="s">
        <v>82</v>
      </c>
      <c r="AV320" s="13" t="s">
        <v>130</v>
      </c>
      <c r="AW320" s="13" t="s">
        <v>33</v>
      </c>
      <c r="AX320" s="13" t="s">
        <v>80</v>
      </c>
      <c r="AY320" s="218" t="s">
        <v>123</v>
      </c>
    </row>
    <row r="321" spans="2:65" s="1" customFormat="1" ht="16.5" customHeight="1">
      <c r="B321" s="34"/>
      <c r="C321" s="230" t="s">
        <v>336</v>
      </c>
      <c r="D321" s="230" t="s">
        <v>298</v>
      </c>
      <c r="E321" s="231" t="s">
        <v>337</v>
      </c>
      <c r="F321" s="232" t="s">
        <v>338</v>
      </c>
      <c r="G321" s="233" t="s">
        <v>128</v>
      </c>
      <c r="H321" s="234">
        <v>18.024999999999999</v>
      </c>
      <c r="I321" s="235"/>
      <c r="J321" s="236">
        <f>ROUND(I321*H321,2)</f>
        <v>0</v>
      </c>
      <c r="K321" s="232" t="s">
        <v>129</v>
      </c>
      <c r="L321" s="237"/>
      <c r="M321" s="238" t="s">
        <v>19</v>
      </c>
      <c r="N321" s="239" t="s">
        <v>43</v>
      </c>
      <c r="O321" s="60"/>
      <c r="P321" s="183">
        <f>O321*H321</f>
        <v>0</v>
      </c>
      <c r="Q321" s="183">
        <v>0.13100000000000001</v>
      </c>
      <c r="R321" s="183">
        <f>Q321*H321</f>
        <v>2.361275</v>
      </c>
      <c r="S321" s="183">
        <v>0</v>
      </c>
      <c r="T321" s="184">
        <f>S321*H321</f>
        <v>0</v>
      </c>
      <c r="AR321" s="17" t="s">
        <v>183</v>
      </c>
      <c r="AT321" s="17" t="s">
        <v>298</v>
      </c>
      <c r="AU321" s="17" t="s">
        <v>82</v>
      </c>
      <c r="AY321" s="17" t="s">
        <v>123</v>
      </c>
      <c r="BE321" s="185">
        <f>IF(N321="základní",J321,0)</f>
        <v>0</v>
      </c>
      <c r="BF321" s="185">
        <f>IF(N321="snížená",J321,0)</f>
        <v>0</v>
      </c>
      <c r="BG321" s="185">
        <f>IF(N321="zákl. přenesená",J321,0)</f>
        <v>0</v>
      </c>
      <c r="BH321" s="185">
        <f>IF(N321="sníž. přenesená",J321,0)</f>
        <v>0</v>
      </c>
      <c r="BI321" s="185">
        <f>IF(N321="nulová",J321,0)</f>
        <v>0</v>
      </c>
      <c r="BJ321" s="17" t="s">
        <v>80</v>
      </c>
      <c r="BK321" s="185">
        <f>ROUND(I321*H321,2)</f>
        <v>0</v>
      </c>
      <c r="BL321" s="17" t="s">
        <v>130</v>
      </c>
      <c r="BM321" s="17" t="s">
        <v>339</v>
      </c>
    </row>
    <row r="322" spans="2:65" s="12" customFormat="1" ht="11.25">
      <c r="B322" s="197"/>
      <c r="C322" s="198"/>
      <c r="D322" s="188" t="s">
        <v>132</v>
      </c>
      <c r="E322" s="199" t="s">
        <v>19</v>
      </c>
      <c r="F322" s="200" t="s">
        <v>340</v>
      </c>
      <c r="G322" s="198"/>
      <c r="H322" s="201">
        <v>18.024999999999999</v>
      </c>
      <c r="I322" s="202"/>
      <c r="J322" s="198"/>
      <c r="K322" s="198"/>
      <c r="L322" s="203"/>
      <c r="M322" s="204"/>
      <c r="N322" s="205"/>
      <c r="O322" s="205"/>
      <c r="P322" s="205"/>
      <c r="Q322" s="205"/>
      <c r="R322" s="205"/>
      <c r="S322" s="205"/>
      <c r="T322" s="206"/>
      <c r="AT322" s="207" t="s">
        <v>132</v>
      </c>
      <c r="AU322" s="207" t="s">
        <v>82</v>
      </c>
      <c r="AV322" s="12" t="s">
        <v>82</v>
      </c>
      <c r="AW322" s="12" t="s">
        <v>33</v>
      </c>
      <c r="AX322" s="12" t="s">
        <v>72</v>
      </c>
      <c r="AY322" s="207" t="s">
        <v>123</v>
      </c>
    </row>
    <row r="323" spans="2:65" s="13" customFormat="1" ht="11.25">
      <c r="B323" s="208"/>
      <c r="C323" s="209"/>
      <c r="D323" s="188" t="s">
        <v>132</v>
      </c>
      <c r="E323" s="210" t="s">
        <v>19</v>
      </c>
      <c r="F323" s="211" t="s">
        <v>137</v>
      </c>
      <c r="G323" s="209"/>
      <c r="H323" s="212">
        <v>18.024999999999999</v>
      </c>
      <c r="I323" s="213"/>
      <c r="J323" s="209"/>
      <c r="K323" s="209"/>
      <c r="L323" s="214"/>
      <c r="M323" s="215"/>
      <c r="N323" s="216"/>
      <c r="O323" s="216"/>
      <c r="P323" s="216"/>
      <c r="Q323" s="216"/>
      <c r="R323" s="216"/>
      <c r="S323" s="216"/>
      <c r="T323" s="217"/>
      <c r="AT323" s="218" t="s">
        <v>132</v>
      </c>
      <c r="AU323" s="218" t="s">
        <v>82</v>
      </c>
      <c r="AV323" s="13" t="s">
        <v>130</v>
      </c>
      <c r="AW323" s="13" t="s">
        <v>33</v>
      </c>
      <c r="AX323" s="13" t="s">
        <v>80</v>
      </c>
      <c r="AY323" s="218" t="s">
        <v>123</v>
      </c>
    </row>
    <row r="324" spans="2:65" s="1" customFormat="1" ht="33.75" customHeight="1">
      <c r="B324" s="34"/>
      <c r="C324" s="174" t="s">
        <v>341</v>
      </c>
      <c r="D324" s="174" t="s">
        <v>125</v>
      </c>
      <c r="E324" s="175" t="s">
        <v>342</v>
      </c>
      <c r="F324" s="176" t="s">
        <v>343</v>
      </c>
      <c r="G324" s="177" t="s">
        <v>128</v>
      </c>
      <c r="H324" s="178">
        <v>98.35</v>
      </c>
      <c r="I324" s="179"/>
      <c r="J324" s="180">
        <f>ROUND(I324*H324,2)</f>
        <v>0</v>
      </c>
      <c r="K324" s="176" t="s">
        <v>129</v>
      </c>
      <c r="L324" s="38"/>
      <c r="M324" s="181" t="s">
        <v>19</v>
      </c>
      <c r="N324" s="182" t="s">
        <v>43</v>
      </c>
      <c r="O324" s="60"/>
      <c r="P324" s="183">
        <f>O324*H324</f>
        <v>0</v>
      </c>
      <c r="Q324" s="183">
        <v>8.4250000000000005E-2</v>
      </c>
      <c r="R324" s="183">
        <f>Q324*H324</f>
        <v>8.2859874999999992</v>
      </c>
      <c r="S324" s="183">
        <v>0</v>
      </c>
      <c r="T324" s="184">
        <f>S324*H324</f>
        <v>0</v>
      </c>
      <c r="AR324" s="17" t="s">
        <v>130</v>
      </c>
      <c r="AT324" s="17" t="s">
        <v>125</v>
      </c>
      <c r="AU324" s="17" t="s">
        <v>82</v>
      </c>
      <c r="AY324" s="17" t="s">
        <v>123</v>
      </c>
      <c r="BE324" s="185">
        <f>IF(N324="základní",J324,0)</f>
        <v>0</v>
      </c>
      <c r="BF324" s="185">
        <f>IF(N324="snížená",J324,0)</f>
        <v>0</v>
      </c>
      <c r="BG324" s="185">
        <f>IF(N324="zákl. přenesená",J324,0)</f>
        <v>0</v>
      </c>
      <c r="BH324" s="185">
        <f>IF(N324="sníž. přenesená",J324,0)</f>
        <v>0</v>
      </c>
      <c r="BI324" s="185">
        <f>IF(N324="nulová",J324,0)</f>
        <v>0</v>
      </c>
      <c r="BJ324" s="17" t="s">
        <v>80</v>
      </c>
      <c r="BK324" s="185">
        <f>ROUND(I324*H324,2)</f>
        <v>0</v>
      </c>
      <c r="BL324" s="17" t="s">
        <v>130</v>
      </c>
      <c r="BM324" s="17" t="s">
        <v>344</v>
      </c>
    </row>
    <row r="325" spans="2:65" s="11" customFormat="1" ht="11.25">
      <c r="B325" s="186"/>
      <c r="C325" s="187"/>
      <c r="D325" s="188" t="s">
        <v>132</v>
      </c>
      <c r="E325" s="189" t="s">
        <v>19</v>
      </c>
      <c r="F325" s="190" t="s">
        <v>345</v>
      </c>
      <c r="G325" s="187"/>
      <c r="H325" s="189" t="s">
        <v>19</v>
      </c>
      <c r="I325" s="191"/>
      <c r="J325" s="187"/>
      <c r="K325" s="187"/>
      <c r="L325" s="192"/>
      <c r="M325" s="193"/>
      <c r="N325" s="194"/>
      <c r="O325" s="194"/>
      <c r="P325" s="194"/>
      <c r="Q325" s="194"/>
      <c r="R325" s="194"/>
      <c r="S325" s="194"/>
      <c r="T325" s="195"/>
      <c r="AT325" s="196" t="s">
        <v>132</v>
      </c>
      <c r="AU325" s="196" t="s">
        <v>82</v>
      </c>
      <c r="AV325" s="11" t="s">
        <v>80</v>
      </c>
      <c r="AW325" s="11" t="s">
        <v>33</v>
      </c>
      <c r="AX325" s="11" t="s">
        <v>72</v>
      </c>
      <c r="AY325" s="196" t="s">
        <v>123</v>
      </c>
    </row>
    <row r="326" spans="2:65" s="11" customFormat="1" ht="11.25">
      <c r="B326" s="186"/>
      <c r="C326" s="187"/>
      <c r="D326" s="188" t="s">
        <v>132</v>
      </c>
      <c r="E326" s="189" t="s">
        <v>19</v>
      </c>
      <c r="F326" s="190" t="s">
        <v>148</v>
      </c>
      <c r="G326" s="187"/>
      <c r="H326" s="189" t="s">
        <v>19</v>
      </c>
      <c r="I326" s="191"/>
      <c r="J326" s="187"/>
      <c r="K326" s="187"/>
      <c r="L326" s="192"/>
      <c r="M326" s="193"/>
      <c r="N326" s="194"/>
      <c r="O326" s="194"/>
      <c r="P326" s="194"/>
      <c r="Q326" s="194"/>
      <c r="R326" s="194"/>
      <c r="S326" s="194"/>
      <c r="T326" s="195"/>
      <c r="AT326" s="196" t="s">
        <v>132</v>
      </c>
      <c r="AU326" s="196" t="s">
        <v>82</v>
      </c>
      <c r="AV326" s="11" t="s">
        <v>80</v>
      </c>
      <c r="AW326" s="11" t="s">
        <v>33</v>
      </c>
      <c r="AX326" s="11" t="s">
        <v>72</v>
      </c>
      <c r="AY326" s="196" t="s">
        <v>123</v>
      </c>
    </row>
    <row r="327" spans="2:65" s="12" customFormat="1" ht="11.25">
      <c r="B327" s="197"/>
      <c r="C327" s="198"/>
      <c r="D327" s="188" t="s">
        <v>132</v>
      </c>
      <c r="E327" s="199" t="s">
        <v>19</v>
      </c>
      <c r="F327" s="200" t="s">
        <v>316</v>
      </c>
      <c r="G327" s="198"/>
      <c r="H327" s="201">
        <v>9.59</v>
      </c>
      <c r="I327" s="202"/>
      <c r="J327" s="198"/>
      <c r="K327" s="198"/>
      <c r="L327" s="203"/>
      <c r="M327" s="204"/>
      <c r="N327" s="205"/>
      <c r="O327" s="205"/>
      <c r="P327" s="205"/>
      <c r="Q327" s="205"/>
      <c r="R327" s="205"/>
      <c r="S327" s="205"/>
      <c r="T327" s="206"/>
      <c r="AT327" s="207" t="s">
        <v>132</v>
      </c>
      <c r="AU327" s="207" t="s">
        <v>82</v>
      </c>
      <c r="AV327" s="12" t="s">
        <v>82</v>
      </c>
      <c r="AW327" s="12" t="s">
        <v>33</v>
      </c>
      <c r="AX327" s="12" t="s">
        <v>72</v>
      </c>
      <c r="AY327" s="207" t="s">
        <v>123</v>
      </c>
    </row>
    <row r="328" spans="2:65" s="11" customFormat="1" ht="11.25">
      <c r="B328" s="186"/>
      <c r="C328" s="187"/>
      <c r="D328" s="188" t="s">
        <v>132</v>
      </c>
      <c r="E328" s="189" t="s">
        <v>19</v>
      </c>
      <c r="F328" s="190" t="s">
        <v>309</v>
      </c>
      <c r="G328" s="187"/>
      <c r="H328" s="189" t="s">
        <v>19</v>
      </c>
      <c r="I328" s="191"/>
      <c r="J328" s="187"/>
      <c r="K328" s="187"/>
      <c r="L328" s="192"/>
      <c r="M328" s="193"/>
      <c r="N328" s="194"/>
      <c r="O328" s="194"/>
      <c r="P328" s="194"/>
      <c r="Q328" s="194"/>
      <c r="R328" s="194"/>
      <c r="S328" s="194"/>
      <c r="T328" s="195"/>
      <c r="AT328" s="196" t="s">
        <v>132</v>
      </c>
      <c r="AU328" s="196" t="s">
        <v>82</v>
      </c>
      <c r="AV328" s="11" t="s">
        <v>80</v>
      </c>
      <c r="AW328" s="11" t="s">
        <v>33</v>
      </c>
      <c r="AX328" s="11" t="s">
        <v>72</v>
      </c>
      <c r="AY328" s="196" t="s">
        <v>123</v>
      </c>
    </row>
    <row r="329" spans="2:65" s="12" customFormat="1" ht="11.25">
      <c r="B329" s="197"/>
      <c r="C329" s="198"/>
      <c r="D329" s="188" t="s">
        <v>132</v>
      </c>
      <c r="E329" s="199" t="s">
        <v>19</v>
      </c>
      <c r="F329" s="200" t="s">
        <v>310</v>
      </c>
      <c r="G329" s="198"/>
      <c r="H329" s="201">
        <v>88.76</v>
      </c>
      <c r="I329" s="202"/>
      <c r="J329" s="198"/>
      <c r="K329" s="198"/>
      <c r="L329" s="203"/>
      <c r="M329" s="204"/>
      <c r="N329" s="205"/>
      <c r="O329" s="205"/>
      <c r="P329" s="205"/>
      <c r="Q329" s="205"/>
      <c r="R329" s="205"/>
      <c r="S329" s="205"/>
      <c r="T329" s="206"/>
      <c r="AT329" s="207" t="s">
        <v>132</v>
      </c>
      <c r="AU329" s="207" t="s">
        <v>82</v>
      </c>
      <c r="AV329" s="12" t="s">
        <v>82</v>
      </c>
      <c r="AW329" s="12" t="s">
        <v>33</v>
      </c>
      <c r="AX329" s="12" t="s">
        <v>72</v>
      </c>
      <c r="AY329" s="207" t="s">
        <v>123</v>
      </c>
    </row>
    <row r="330" spans="2:65" s="13" customFormat="1" ht="11.25">
      <c r="B330" s="208"/>
      <c r="C330" s="209"/>
      <c r="D330" s="188" t="s">
        <v>132</v>
      </c>
      <c r="E330" s="210" t="s">
        <v>19</v>
      </c>
      <c r="F330" s="211" t="s">
        <v>137</v>
      </c>
      <c r="G330" s="209"/>
      <c r="H330" s="212">
        <v>98.35</v>
      </c>
      <c r="I330" s="213"/>
      <c r="J330" s="209"/>
      <c r="K330" s="209"/>
      <c r="L330" s="214"/>
      <c r="M330" s="215"/>
      <c r="N330" s="216"/>
      <c r="O330" s="216"/>
      <c r="P330" s="216"/>
      <c r="Q330" s="216"/>
      <c r="R330" s="216"/>
      <c r="S330" s="216"/>
      <c r="T330" s="217"/>
      <c r="AT330" s="218" t="s">
        <v>132</v>
      </c>
      <c r="AU330" s="218" t="s">
        <v>82</v>
      </c>
      <c r="AV330" s="13" t="s">
        <v>130</v>
      </c>
      <c r="AW330" s="13" t="s">
        <v>33</v>
      </c>
      <c r="AX330" s="13" t="s">
        <v>80</v>
      </c>
      <c r="AY330" s="218" t="s">
        <v>123</v>
      </c>
    </row>
    <row r="331" spans="2:65" s="1" customFormat="1" ht="16.5" customHeight="1">
      <c r="B331" s="34"/>
      <c r="C331" s="230" t="s">
        <v>346</v>
      </c>
      <c r="D331" s="230" t="s">
        <v>298</v>
      </c>
      <c r="E331" s="231" t="s">
        <v>337</v>
      </c>
      <c r="F331" s="232" t="s">
        <v>338</v>
      </c>
      <c r="G331" s="233" t="s">
        <v>128</v>
      </c>
      <c r="H331" s="234">
        <v>100.31699999999999</v>
      </c>
      <c r="I331" s="235"/>
      <c r="J331" s="236">
        <f>ROUND(I331*H331,2)</f>
        <v>0</v>
      </c>
      <c r="K331" s="232" t="s">
        <v>129</v>
      </c>
      <c r="L331" s="237"/>
      <c r="M331" s="238" t="s">
        <v>19</v>
      </c>
      <c r="N331" s="239" t="s">
        <v>43</v>
      </c>
      <c r="O331" s="60"/>
      <c r="P331" s="183">
        <f>O331*H331</f>
        <v>0</v>
      </c>
      <c r="Q331" s="183">
        <v>0.13100000000000001</v>
      </c>
      <c r="R331" s="183">
        <f>Q331*H331</f>
        <v>13.141527</v>
      </c>
      <c r="S331" s="183">
        <v>0</v>
      </c>
      <c r="T331" s="184">
        <f>S331*H331</f>
        <v>0</v>
      </c>
      <c r="AR331" s="17" t="s">
        <v>183</v>
      </c>
      <c r="AT331" s="17" t="s">
        <v>298</v>
      </c>
      <c r="AU331" s="17" t="s">
        <v>82</v>
      </c>
      <c r="AY331" s="17" t="s">
        <v>123</v>
      </c>
      <c r="BE331" s="185">
        <f>IF(N331="základní",J331,0)</f>
        <v>0</v>
      </c>
      <c r="BF331" s="185">
        <f>IF(N331="snížená",J331,0)</f>
        <v>0</v>
      </c>
      <c r="BG331" s="185">
        <f>IF(N331="zákl. přenesená",J331,0)</f>
        <v>0</v>
      </c>
      <c r="BH331" s="185">
        <f>IF(N331="sníž. přenesená",J331,0)</f>
        <v>0</v>
      </c>
      <c r="BI331" s="185">
        <f>IF(N331="nulová",J331,0)</f>
        <v>0</v>
      </c>
      <c r="BJ331" s="17" t="s">
        <v>80</v>
      </c>
      <c r="BK331" s="185">
        <f>ROUND(I331*H331,2)</f>
        <v>0</v>
      </c>
      <c r="BL331" s="17" t="s">
        <v>130</v>
      </c>
      <c r="BM331" s="17" t="s">
        <v>347</v>
      </c>
    </row>
    <row r="332" spans="2:65" s="12" customFormat="1" ht="11.25">
      <c r="B332" s="197"/>
      <c r="C332" s="198"/>
      <c r="D332" s="188" t="s">
        <v>132</v>
      </c>
      <c r="E332" s="199" t="s">
        <v>19</v>
      </c>
      <c r="F332" s="200" t="s">
        <v>348</v>
      </c>
      <c r="G332" s="198"/>
      <c r="H332" s="201">
        <v>100.31699999999999</v>
      </c>
      <c r="I332" s="202"/>
      <c r="J332" s="198"/>
      <c r="K332" s="198"/>
      <c r="L332" s="203"/>
      <c r="M332" s="204"/>
      <c r="N332" s="205"/>
      <c r="O332" s="205"/>
      <c r="P332" s="205"/>
      <c r="Q332" s="205"/>
      <c r="R332" s="205"/>
      <c r="S332" s="205"/>
      <c r="T332" s="206"/>
      <c r="AT332" s="207" t="s">
        <v>132</v>
      </c>
      <c r="AU332" s="207" t="s">
        <v>82</v>
      </c>
      <c r="AV332" s="12" t="s">
        <v>82</v>
      </c>
      <c r="AW332" s="12" t="s">
        <v>33</v>
      </c>
      <c r="AX332" s="12" t="s">
        <v>72</v>
      </c>
      <c r="AY332" s="207" t="s">
        <v>123</v>
      </c>
    </row>
    <row r="333" spans="2:65" s="13" customFormat="1" ht="11.25">
      <c r="B333" s="208"/>
      <c r="C333" s="209"/>
      <c r="D333" s="188" t="s">
        <v>132</v>
      </c>
      <c r="E333" s="210" t="s">
        <v>19</v>
      </c>
      <c r="F333" s="211" t="s">
        <v>137</v>
      </c>
      <c r="G333" s="209"/>
      <c r="H333" s="212">
        <v>100.31699999999999</v>
      </c>
      <c r="I333" s="213"/>
      <c r="J333" s="209"/>
      <c r="K333" s="209"/>
      <c r="L333" s="214"/>
      <c r="M333" s="215"/>
      <c r="N333" s="216"/>
      <c r="O333" s="216"/>
      <c r="P333" s="216"/>
      <c r="Q333" s="216"/>
      <c r="R333" s="216"/>
      <c r="S333" s="216"/>
      <c r="T333" s="217"/>
      <c r="AT333" s="218" t="s">
        <v>132</v>
      </c>
      <c r="AU333" s="218" t="s">
        <v>82</v>
      </c>
      <c r="AV333" s="13" t="s">
        <v>130</v>
      </c>
      <c r="AW333" s="13" t="s">
        <v>33</v>
      </c>
      <c r="AX333" s="13" t="s">
        <v>80</v>
      </c>
      <c r="AY333" s="218" t="s">
        <v>123</v>
      </c>
    </row>
    <row r="334" spans="2:65" s="10" customFormat="1" ht="22.9" customHeight="1">
      <c r="B334" s="158"/>
      <c r="C334" s="159"/>
      <c r="D334" s="160" t="s">
        <v>71</v>
      </c>
      <c r="E334" s="172" t="s">
        <v>198</v>
      </c>
      <c r="F334" s="172" t="s">
        <v>349</v>
      </c>
      <c r="G334" s="159"/>
      <c r="H334" s="159"/>
      <c r="I334" s="162"/>
      <c r="J334" s="173">
        <f>BK334</f>
        <v>0</v>
      </c>
      <c r="K334" s="159"/>
      <c r="L334" s="164"/>
      <c r="M334" s="165"/>
      <c r="N334" s="166"/>
      <c r="O334" s="166"/>
      <c r="P334" s="167">
        <f>SUM(P335:P399)</f>
        <v>0</v>
      </c>
      <c r="Q334" s="166"/>
      <c r="R334" s="167">
        <f>SUM(R335:R399)</f>
        <v>234.15756085000001</v>
      </c>
      <c r="S334" s="166"/>
      <c r="T334" s="168">
        <f>SUM(T335:T399)</f>
        <v>0</v>
      </c>
      <c r="AR334" s="169" t="s">
        <v>80</v>
      </c>
      <c r="AT334" s="170" t="s">
        <v>71</v>
      </c>
      <c r="AU334" s="170" t="s">
        <v>80</v>
      </c>
      <c r="AY334" s="169" t="s">
        <v>123</v>
      </c>
      <c r="BK334" s="171">
        <f>SUM(BK335:BK399)</f>
        <v>0</v>
      </c>
    </row>
    <row r="335" spans="2:65" s="1" customFormat="1" ht="16.5" customHeight="1">
      <c r="B335" s="34"/>
      <c r="C335" s="174" t="s">
        <v>350</v>
      </c>
      <c r="D335" s="174" t="s">
        <v>125</v>
      </c>
      <c r="E335" s="175" t="s">
        <v>351</v>
      </c>
      <c r="F335" s="176" t="s">
        <v>352</v>
      </c>
      <c r="G335" s="177" t="s">
        <v>146</v>
      </c>
      <c r="H335" s="178">
        <v>7</v>
      </c>
      <c r="I335" s="179"/>
      <c r="J335" s="180">
        <f>ROUND(I335*H335,2)</f>
        <v>0</v>
      </c>
      <c r="K335" s="176" t="s">
        <v>353</v>
      </c>
      <c r="L335" s="38"/>
      <c r="M335" s="181" t="s">
        <v>19</v>
      </c>
      <c r="N335" s="182" t="s">
        <v>43</v>
      </c>
      <c r="O335" s="60"/>
      <c r="P335" s="183">
        <f>O335*H335</f>
        <v>0</v>
      </c>
      <c r="Q335" s="183">
        <v>8.3799999999999999E-4</v>
      </c>
      <c r="R335" s="183">
        <f>Q335*H335</f>
        <v>5.8659999999999997E-3</v>
      </c>
      <c r="S335" s="183">
        <v>0</v>
      </c>
      <c r="T335" s="184">
        <f>S335*H335</f>
        <v>0</v>
      </c>
      <c r="AR335" s="17" t="s">
        <v>130</v>
      </c>
      <c r="AT335" s="17" t="s">
        <v>125</v>
      </c>
      <c r="AU335" s="17" t="s">
        <v>82</v>
      </c>
      <c r="AY335" s="17" t="s">
        <v>123</v>
      </c>
      <c r="BE335" s="185">
        <f>IF(N335="základní",J335,0)</f>
        <v>0</v>
      </c>
      <c r="BF335" s="185">
        <f>IF(N335="snížená",J335,0)</f>
        <v>0</v>
      </c>
      <c r="BG335" s="185">
        <f>IF(N335="zákl. přenesená",J335,0)</f>
        <v>0</v>
      </c>
      <c r="BH335" s="185">
        <f>IF(N335="sníž. přenesená",J335,0)</f>
        <v>0</v>
      </c>
      <c r="BI335" s="185">
        <f>IF(N335="nulová",J335,0)</f>
        <v>0</v>
      </c>
      <c r="BJ335" s="17" t="s">
        <v>80</v>
      </c>
      <c r="BK335" s="185">
        <f>ROUND(I335*H335,2)</f>
        <v>0</v>
      </c>
      <c r="BL335" s="17" t="s">
        <v>130</v>
      </c>
      <c r="BM335" s="17" t="s">
        <v>354</v>
      </c>
    </row>
    <row r="336" spans="2:65" s="11" customFormat="1" ht="11.25">
      <c r="B336" s="186"/>
      <c r="C336" s="187"/>
      <c r="D336" s="188" t="s">
        <v>132</v>
      </c>
      <c r="E336" s="189" t="s">
        <v>19</v>
      </c>
      <c r="F336" s="190" t="s">
        <v>355</v>
      </c>
      <c r="G336" s="187"/>
      <c r="H336" s="189" t="s">
        <v>19</v>
      </c>
      <c r="I336" s="191"/>
      <c r="J336" s="187"/>
      <c r="K336" s="187"/>
      <c r="L336" s="192"/>
      <c r="M336" s="193"/>
      <c r="N336" s="194"/>
      <c r="O336" s="194"/>
      <c r="P336" s="194"/>
      <c r="Q336" s="194"/>
      <c r="R336" s="194"/>
      <c r="S336" s="194"/>
      <c r="T336" s="195"/>
      <c r="AT336" s="196" t="s">
        <v>132</v>
      </c>
      <c r="AU336" s="196" t="s">
        <v>82</v>
      </c>
      <c r="AV336" s="11" t="s">
        <v>80</v>
      </c>
      <c r="AW336" s="11" t="s">
        <v>33</v>
      </c>
      <c r="AX336" s="11" t="s">
        <v>72</v>
      </c>
      <c r="AY336" s="196" t="s">
        <v>123</v>
      </c>
    </row>
    <row r="337" spans="2:65" s="12" customFormat="1" ht="11.25">
      <c r="B337" s="197"/>
      <c r="C337" s="198"/>
      <c r="D337" s="188" t="s">
        <v>132</v>
      </c>
      <c r="E337" s="199" t="s">
        <v>19</v>
      </c>
      <c r="F337" s="200" t="s">
        <v>356</v>
      </c>
      <c r="G337" s="198"/>
      <c r="H337" s="201">
        <v>7</v>
      </c>
      <c r="I337" s="202"/>
      <c r="J337" s="198"/>
      <c r="K337" s="198"/>
      <c r="L337" s="203"/>
      <c r="M337" s="204"/>
      <c r="N337" s="205"/>
      <c r="O337" s="205"/>
      <c r="P337" s="205"/>
      <c r="Q337" s="205"/>
      <c r="R337" s="205"/>
      <c r="S337" s="205"/>
      <c r="T337" s="206"/>
      <c r="AT337" s="207" t="s">
        <v>132</v>
      </c>
      <c r="AU337" s="207" t="s">
        <v>82</v>
      </c>
      <c r="AV337" s="12" t="s">
        <v>82</v>
      </c>
      <c r="AW337" s="12" t="s">
        <v>33</v>
      </c>
      <c r="AX337" s="12" t="s">
        <v>72</v>
      </c>
      <c r="AY337" s="207" t="s">
        <v>123</v>
      </c>
    </row>
    <row r="338" spans="2:65" s="13" customFormat="1" ht="11.25">
      <c r="B338" s="208"/>
      <c r="C338" s="209"/>
      <c r="D338" s="188" t="s">
        <v>132</v>
      </c>
      <c r="E338" s="210" t="s">
        <v>19</v>
      </c>
      <c r="F338" s="211" t="s">
        <v>137</v>
      </c>
      <c r="G338" s="209"/>
      <c r="H338" s="212">
        <v>7</v>
      </c>
      <c r="I338" s="213"/>
      <c r="J338" s="209"/>
      <c r="K338" s="209"/>
      <c r="L338" s="214"/>
      <c r="M338" s="215"/>
      <c r="N338" s="216"/>
      <c r="O338" s="216"/>
      <c r="P338" s="216"/>
      <c r="Q338" s="216"/>
      <c r="R338" s="216"/>
      <c r="S338" s="216"/>
      <c r="T338" s="217"/>
      <c r="AT338" s="218" t="s">
        <v>132</v>
      </c>
      <c r="AU338" s="218" t="s">
        <v>82</v>
      </c>
      <c r="AV338" s="13" t="s">
        <v>130</v>
      </c>
      <c r="AW338" s="13" t="s">
        <v>33</v>
      </c>
      <c r="AX338" s="13" t="s">
        <v>80</v>
      </c>
      <c r="AY338" s="218" t="s">
        <v>123</v>
      </c>
    </row>
    <row r="339" spans="2:65" s="1" customFormat="1" ht="16.5" customHeight="1">
      <c r="B339" s="34"/>
      <c r="C339" s="230" t="s">
        <v>357</v>
      </c>
      <c r="D339" s="230" t="s">
        <v>298</v>
      </c>
      <c r="E339" s="231" t="s">
        <v>358</v>
      </c>
      <c r="F339" s="232" t="s">
        <v>359</v>
      </c>
      <c r="G339" s="233" t="s">
        <v>146</v>
      </c>
      <c r="H339" s="234">
        <v>7</v>
      </c>
      <c r="I339" s="235"/>
      <c r="J339" s="236">
        <f t="shared" ref="J339:J353" si="0">ROUND(I339*H339,2)</f>
        <v>0</v>
      </c>
      <c r="K339" s="232" t="s">
        <v>19</v>
      </c>
      <c r="L339" s="237"/>
      <c r="M339" s="238" t="s">
        <v>19</v>
      </c>
      <c r="N339" s="239" t="s">
        <v>43</v>
      </c>
      <c r="O339" s="60"/>
      <c r="P339" s="183">
        <f t="shared" ref="P339:P353" si="1">O339*H339</f>
        <v>0</v>
      </c>
      <c r="Q339" s="183">
        <v>1.47E-2</v>
      </c>
      <c r="R339" s="183">
        <f t="shared" ref="R339:R353" si="2">Q339*H339</f>
        <v>0.10289999999999999</v>
      </c>
      <c r="S339" s="183">
        <v>0</v>
      </c>
      <c r="T339" s="184">
        <f t="shared" ref="T339:T353" si="3">S339*H339</f>
        <v>0</v>
      </c>
      <c r="AR339" s="17" t="s">
        <v>183</v>
      </c>
      <c r="AT339" s="17" t="s">
        <v>298</v>
      </c>
      <c r="AU339" s="17" t="s">
        <v>82</v>
      </c>
      <c r="AY339" s="17" t="s">
        <v>123</v>
      </c>
      <c r="BE339" s="185">
        <f t="shared" ref="BE339:BE353" si="4">IF(N339="základní",J339,0)</f>
        <v>0</v>
      </c>
      <c r="BF339" s="185">
        <f t="shared" ref="BF339:BF353" si="5">IF(N339="snížená",J339,0)</f>
        <v>0</v>
      </c>
      <c r="BG339" s="185">
        <f t="shared" ref="BG339:BG353" si="6">IF(N339="zákl. přenesená",J339,0)</f>
        <v>0</v>
      </c>
      <c r="BH339" s="185">
        <f t="shared" ref="BH339:BH353" si="7">IF(N339="sníž. přenesená",J339,0)</f>
        <v>0</v>
      </c>
      <c r="BI339" s="185">
        <f t="shared" ref="BI339:BI353" si="8">IF(N339="nulová",J339,0)</f>
        <v>0</v>
      </c>
      <c r="BJ339" s="17" t="s">
        <v>80</v>
      </c>
      <c r="BK339" s="185">
        <f t="shared" ref="BK339:BK353" si="9">ROUND(I339*H339,2)</f>
        <v>0</v>
      </c>
      <c r="BL339" s="17" t="s">
        <v>130</v>
      </c>
      <c r="BM339" s="17" t="s">
        <v>360</v>
      </c>
    </row>
    <row r="340" spans="2:65" s="1" customFormat="1" ht="16.5" customHeight="1">
      <c r="B340" s="34"/>
      <c r="C340" s="174" t="s">
        <v>361</v>
      </c>
      <c r="D340" s="174" t="s">
        <v>125</v>
      </c>
      <c r="E340" s="175" t="s">
        <v>362</v>
      </c>
      <c r="F340" s="176" t="s">
        <v>363</v>
      </c>
      <c r="G340" s="177" t="s">
        <v>364</v>
      </c>
      <c r="H340" s="178">
        <v>4</v>
      </c>
      <c r="I340" s="179"/>
      <c r="J340" s="180">
        <f t="shared" si="0"/>
        <v>0</v>
      </c>
      <c r="K340" s="176" t="s">
        <v>129</v>
      </c>
      <c r="L340" s="38"/>
      <c r="M340" s="181" t="s">
        <v>19</v>
      </c>
      <c r="N340" s="182" t="s">
        <v>43</v>
      </c>
      <c r="O340" s="60"/>
      <c r="P340" s="183">
        <f t="shared" si="1"/>
        <v>0</v>
      </c>
      <c r="Q340" s="183">
        <v>0</v>
      </c>
      <c r="R340" s="183">
        <f t="shared" si="2"/>
        <v>0</v>
      </c>
      <c r="S340" s="183">
        <v>0</v>
      </c>
      <c r="T340" s="184">
        <f t="shared" si="3"/>
        <v>0</v>
      </c>
      <c r="AR340" s="17" t="s">
        <v>130</v>
      </c>
      <c r="AT340" s="17" t="s">
        <v>125</v>
      </c>
      <c r="AU340" s="17" t="s">
        <v>82</v>
      </c>
      <c r="AY340" s="17" t="s">
        <v>123</v>
      </c>
      <c r="BE340" s="185">
        <f t="shared" si="4"/>
        <v>0</v>
      </c>
      <c r="BF340" s="185">
        <f t="shared" si="5"/>
        <v>0</v>
      </c>
      <c r="BG340" s="185">
        <f t="shared" si="6"/>
        <v>0</v>
      </c>
      <c r="BH340" s="185">
        <f t="shared" si="7"/>
        <v>0</v>
      </c>
      <c r="BI340" s="185">
        <f t="shared" si="8"/>
        <v>0</v>
      </c>
      <c r="BJ340" s="17" t="s">
        <v>80</v>
      </c>
      <c r="BK340" s="185">
        <f t="shared" si="9"/>
        <v>0</v>
      </c>
      <c r="BL340" s="17" t="s">
        <v>130</v>
      </c>
      <c r="BM340" s="17" t="s">
        <v>365</v>
      </c>
    </row>
    <row r="341" spans="2:65" s="1" customFormat="1" ht="22.5" customHeight="1">
      <c r="B341" s="34"/>
      <c r="C341" s="174" t="s">
        <v>366</v>
      </c>
      <c r="D341" s="174" t="s">
        <v>125</v>
      </c>
      <c r="E341" s="175" t="s">
        <v>367</v>
      </c>
      <c r="F341" s="176" t="s">
        <v>368</v>
      </c>
      <c r="G341" s="177" t="s">
        <v>364</v>
      </c>
      <c r="H341" s="178">
        <v>40</v>
      </c>
      <c r="I341" s="179"/>
      <c r="J341" s="180">
        <f t="shared" si="0"/>
        <v>0</v>
      </c>
      <c r="K341" s="176" t="s">
        <v>129</v>
      </c>
      <c r="L341" s="38"/>
      <c r="M341" s="181" t="s">
        <v>19</v>
      </c>
      <c r="N341" s="182" t="s">
        <v>43</v>
      </c>
      <c r="O341" s="60"/>
      <c r="P341" s="183">
        <f t="shared" si="1"/>
        <v>0</v>
      </c>
      <c r="Q341" s="183">
        <v>0</v>
      </c>
      <c r="R341" s="183">
        <f t="shared" si="2"/>
        <v>0</v>
      </c>
      <c r="S341" s="183">
        <v>0</v>
      </c>
      <c r="T341" s="184">
        <f t="shared" si="3"/>
        <v>0</v>
      </c>
      <c r="AR341" s="17" t="s">
        <v>130</v>
      </c>
      <c r="AT341" s="17" t="s">
        <v>125</v>
      </c>
      <c r="AU341" s="17" t="s">
        <v>82</v>
      </c>
      <c r="AY341" s="17" t="s">
        <v>123</v>
      </c>
      <c r="BE341" s="185">
        <f t="shared" si="4"/>
        <v>0</v>
      </c>
      <c r="BF341" s="185">
        <f t="shared" si="5"/>
        <v>0</v>
      </c>
      <c r="BG341" s="185">
        <f t="shared" si="6"/>
        <v>0</v>
      </c>
      <c r="BH341" s="185">
        <f t="shared" si="7"/>
        <v>0</v>
      </c>
      <c r="BI341" s="185">
        <f t="shared" si="8"/>
        <v>0</v>
      </c>
      <c r="BJ341" s="17" t="s">
        <v>80</v>
      </c>
      <c r="BK341" s="185">
        <f t="shared" si="9"/>
        <v>0</v>
      </c>
      <c r="BL341" s="17" t="s">
        <v>130</v>
      </c>
      <c r="BM341" s="17" t="s">
        <v>369</v>
      </c>
    </row>
    <row r="342" spans="2:65" s="1" customFormat="1" ht="16.5" customHeight="1">
      <c r="B342" s="34"/>
      <c r="C342" s="174" t="s">
        <v>370</v>
      </c>
      <c r="D342" s="174" t="s">
        <v>125</v>
      </c>
      <c r="E342" s="175" t="s">
        <v>371</v>
      </c>
      <c r="F342" s="176" t="s">
        <v>372</v>
      </c>
      <c r="G342" s="177" t="s">
        <v>364</v>
      </c>
      <c r="H342" s="178">
        <v>6</v>
      </c>
      <c r="I342" s="179"/>
      <c r="J342" s="180">
        <f t="shared" si="0"/>
        <v>0</v>
      </c>
      <c r="K342" s="176" t="s">
        <v>129</v>
      </c>
      <c r="L342" s="38"/>
      <c r="M342" s="181" t="s">
        <v>19</v>
      </c>
      <c r="N342" s="182" t="s">
        <v>43</v>
      </c>
      <c r="O342" s="60"/>
      <c r="P342" s="183">
        <f t="shared" si="1"/>
        <v>0</v>
      </c>
      <c r="Q342" s="183">
        <v>0</v>
      </c>
      <c r="R342" s="183">
        <f t="shared" si="2"/>
        <v>0</v>
      </c>
      <c r="S342" s="183">
        <v>0</v>
      </c>
      <c r="T342" s="184">
        <f t="shared" si="3"/>
        <v>0</v>
      </c>
      <c r="AR342" s="17" t="s">
        <v>130</v>
      </c>
      <c r="AT342" s="17" t="s">
        <v>125</v>
      </c>
      <c r="AU342" s="17" t="s">
        <v>82</v>
      </c>
      <c r="AY342" s="17" t="s">
        <v>123</v>
      </c>
      <c r="BE342" s="185">
        <f t="shared" si="4"/>
        <v>0</v>
      </c>
      <c r="BF342" s="185">
        <f t="shared" si="5"/>
        <v>0</v>
      </c>
      <c r="BG342" s="185">
        <f t="shared" si="6"/>
        <v>0</v>
      </c>
      <c r="BH342" s="185">
        <f t="shared" si="7"/>
        <v>0</v>
      </c>
      <c r="BI342" s="185">
        <f t="shared" si="8"/>
        <v>0</v>
      </c>
      <c r="BJ342" s="17" t="s">
        <v>80</v>
      </c>
      <c r="BK342" s="185">
        <f t="shared" si="9"/>
        <v>0</v>
      </c>
      <c r="BL342" s="17" t="s">
        <v>130</v>
      </c>
      <c r="BM342" s="17" t="s">
        <v>373</v>
      </c>
    </row>
    <row r="343" spans="2:65" s="1" customFormat="1" ht="22.5" customHeight="1">
      <c r="B343" s="34"/>
      <c r="C343" s="174" t="s">
        <v>374</v>
      </c>
      <c r="D343" s="174" t="s">
        <v>125</v>
      </c>
      <c r="E343" s="175" t="s">
        <v>375</v>
      </c>
      <c r="F343" s="176" t="s">
        <v>376</v>
      </c>
      <c r="G343" s="177" t="s">
        <v>364</v>
      </c>
      <c r="H343" s="178">
        <v>60</v>
      </c>
      <c r="I343" s="179"/>
      <c r="J343" s="180">
        <f t="shared" si="0"/>
        <v>0</v>
      </c>
      <c r="K343" s="176" t="s">
        <v>129</v>
      </c>
      <c r="L343" s="38"/>
      <c r="M343" s="181" t="s">
        <v>19</v>
      </c>
      <c r="N343" s="182" t="s">
        <v>43</v>
      </c>
      <c r="O343" s="60"/>
      <c r="P343" s="183">
        <f t="shared" si="1"/>
        <v>0</v>
      </c>
      <c r="Q343" s="183">
        <v>0</v>
      </c>
      <c r="R343" s="183">
        <f t="shared" si="2"/>
        <v>0</v>
      </c>
      <c r="S343" s="183">
        <v>0</v>
      </c>
      <c r="T343" s="184">
        <f t="shared" si="3"/>
        <v>0</v>
      </c>
      <c r="AR343" s="17" t="s">
        <v>130</v>
      </c>
      <c r="AT343" s="17" t="s">
        <v>125</v>
      </c>
      <c r="AU343" s="17" t="s">
        <v>82</v>
      </c>
      <c r="AY343" s="17" t="s">
        <v>123</v>
      </c>
      <c r="BE343" s="185">
        <f t="shared" si="4"/>
        <v>0</v>
      </c>
      <c r="BF343" s="185">
        <f t="shared" si="5"/>
        <v>0</v>
      </c>
      <c r="BG343" s="185">
        <f t="shared" si="6"/>
        <v>0</v>
      </c>
      <c r="BH343" s="185">
        <f t="shared" si="7"/>
        <v>0</v>
      </c>
      <c r="BI343" s="185">
        <f t="shared" si="8"/>
        <v>0</v>
      </c>
      <c r="BJ343" s="17" t="s">
        <v>80</v>
      </c>
      <c r="BK343" s="185">
        <f t="shared" si="9"/>
        <v>0</v>
      </c>
      <c r="BL343" s="17" t="s">
        <v>130</v>
      </c>
      <c r="BM343" s="17" t="s">
        <v>377</v>
      </c>
    </row>
    <row r="344" spans="2:65" s="1" customFormat="1" ht="16.5" customHeight="1">
      <c r="B344" s="34"/>
      <c r="C344" s="174" t="s">
        <v>378</v>
      </c>
      <c r="D344" s="174" t="s">
        <v>125</v>
      </c>
      <c r="E344" s="175" t="s">
        <v>379</v>
      </c>
      <c r="F344" s="176" t="s">
        <v>380</v>
      </c>
      <c r="G344" s="177" t="s">
        <v>364</v>
      </c>
      <c r="H344" s="178">
        <v>4</v>
      </c>
      <c r="I344" s="179"/>
      <c r="J344" s="180">
        <f t="shared" si="0"/>
        <v>0</v>
      </c>
      <c r="K344" s="176" t="s">
        <v>19</v>
      </c>
      <c r="L344" s="38"/>
      <c r="M344" s="181" t="s">
        <v>19</v>
      </c>
      <c r="N344" s="182" t="s">
        <v>43</v>
      </c>
      <c r="O344" s="60"/>
      <c r="P344" s="183">
        <f t="shared" si="1"/>
        <v>0</v>
      </c>
      <c r="Q344" s="183">
        <v>0</v>
      </c>
      <c r="R344" s="183">
        <f t="shared" si="2"/>
        <v>0</v>
      </c>
      <c r="S344" s="183">
        <v>0</v>
      </c>
      <c r="T344" s="184">
        <f t="shared" si="3"/>
        <v>0</v>
      </c>
      <c r="AR344" s="17" t="s">
        <v>130</v>
      </c>
      <c r="AT344" s="17" t="s">
        <v>125</v>
      </c>
      <c r="AU344" s="17" t="s">
        <v>82</v>
      </c>
      <c r="AY344" s="17" t="s">
        <v>123</v>
      </c>
      <c r="BE344" s="185">
        <f t="shared" si="4"/>
        <v>0</v>
      </c>
      <c r="BF344" s="185">
        <f t="shared" si="5"/>
        <v>0</v>
      </c>
      <c r="BG344" s="185">
        <f t="shared" si="6"/>
        <v>0</v>
      </c>
      <c r="BH344" s="185">
        <f t="shared" si="7"/>
        <v>0</v>
      </c>
      <c r="BI344" s="185">
        <f t="shared" si="8"/>
        <v>0</v>
      </c>
      <c r="BJ344" s="17" t="s">
        <v>80</v>
      </c>
      <c r="BK344" s="185">
        <f t="shared" si="9"/>
        <v>0</v>
      </c>
      <c r="BL344" s="17" t="s">
        <v>130</v>
      </c>
      <c r="BM344" s="17" t="s">
        <v>381</v>
      </c>
    </row>
    <row r="345" spans="2:65" s="1" customFormat="1" ht="16.5" customHeight="1">
      <c r="B345" s="34"/>
      <c r="C345" s="174" t="s">
        <v>382</v>
      </c>
      <c r="D345" s="174" t="s">
        <v>125</v>
      </c>
      <c r="E345" s="175" t="s">
        <v>383</v>
      </c>
      <c r="F345" s="176" t="s">
        <v>384</v>
      </c>
      <c r="G345" s="177" t="s">
        <v>364</v>
      </c>
      <c r="H345" s="178">
        <v>40</v>
      </c>
      <c r="I345" s="179"/>
      <c r="J345" s="180">
        <f t="shared" si="0"/>
        <v>0</v>
      </c>
      <c r="K345" s="176" t="s">
        <v>19</v>
      </c>
      <c r="L345" s="38"/>
      <c r="M345" s="181" t="s">
        <v>19</v>
      </c>
      <c r="N345" s="182" t="s">
        <v>43</v>
      </c>
      <c r="O345" s="60"/>
      <c r="P345" s="183">
        <f t="shared" si="1"/>
        <v>0</v>
      </c>
      <c r="Q345" s="183">
        <v>0</v>
      </c>
      <c r="R345" s="183">
        <f t="shared" si="2"/>
        <v>0</v>
      </c>
      <c r="S345" s="183">
        <v>0</v>
      </c>
      <c r="T345" s="184">
        <f t="shared" si="3"/>
        <v>0</v>
      </c>
      <c r="AR345" s="17" t="s">
        <v>130</v>
      </c>
      <c r="AT345" s="17" t="s">
        <v>125</v>
      </c>
      <c r="AU345" s="17" t="s">
        <v>82</v>
      </c>
      <c r="AY345" s="17" t="s">
        <v>123</v>
      </c>
      <c r="BE345" s="185">
        <f t="shared" si="4"/>
        <v>0</v>
      </c>
      <c r="BF345" s="185">
        <f t="shared" si="5"/>
        <v>0</v>
      </c>
      <c r="BG345" s="185">
        <f t="shared" si="6"/>
        <v>0</v>
      </c>
      <c r="BH345" s="185">
        <f t="shared" si="7"/>
        <v>0</v>
      </c>
      <c r="BI345" s="185">
        <f t="shared" si="8"/>
        <v>0</v>
      </c>
      <c r="BJ345" s="17" t="s">
        <v>80</v>
      </c>
      <c r="BK345" s="185">
        <f t="shared" si="9"/>
        <v>0</v>
      </c>
      <c r="BL345" s="17" t="s">
        <v>130</v>
      </c>
      <c r="BM345" s="17" t="s">
        <v>385</v>
      </c>
    </row>
    <row r="346" spans="2:65" s="1" customFormat="1" ht="16.5" customHeight="1">
      <c r="B346" s="34"/>
      <c r="C346" s="174" t="s">
        <v>386</v>
      </c>
      <c r="D346" s="174" t="s">
        <v>125</v>
      </c>
      <c r="E346" s="175" t="s">
        <v>387</v>
      </c>
      <c r="F346" s="176" t="s">
        <v>388</v>
      </c>
      <c r="G346" s="177" t="s">
        <v>364</v>
      </c>
      <c r="H346" s="178">
        <v>4</v>
      </c>
      <c r="I346" s="179"/>
      <c r="J346" s="180">
        <f t="shared" si="0"/>
        <v>0</v>
      </c>
      <c r="K346" s="176" t="s">
        <v>129</v>
      </c>
      <c r="L346" s="38"/>
      <c r="M346" s="181" t="s">
        <v>19</v>
      </c>
      <c r="N346" s="182" t="s">
        <v>43</v>
      </c>
      <c r="O346" s="60"/>
      <c r="P346" s="183">
        <f t="shared" si="1"/>
        <v>0</v>
      </c>
      <c r="Q346" s="183">
        <v>6.9999999999999999E-4</v>
      </c>
      <c r="R346" s="183">
        <f t="shared" si="2"/>
        <v>2.8E-3</v>
      </c>
      <c r="S346" s="183">
        <v>0</v>
      </c>
      <c r="T346" s="184">
        <f t="shared" si="3"/>
        <v>0</v>
      </c>
      <c r="AR346" s="17" t="s">
        <v>130</v>
      </c>
      <c r="AT346" s="17" t="s">
        <v>125</v>
      </c>
      <c r="AU346" s="17" t="s">
        <v>82</v>
      </c>
      <c r="AY346" s="17" t="s">
        <v>123</v>
      </c>
      <c r="BE346" s="185">
        <f t="shared" si="4"/>
        <v>0</v>
      </c>
      <c r="BF346" s="185">
        <f t="shared" si="5"/>
        <v>0</v>
      </c>
      <c r="BG346" s="185">
        <f t="shared" si="6"/>
        <v>0</v>
      </c>
      <c r="BH346" s="185">
        <f t="shared" si="7"/>
        <v>0</v>
      </c>
      <c r="BI346" s="185">
        <f t="shared" si="8"/>
        <v>0</v>
      </c>
      <c r="BJ346" s="17" t="s">
        <v>80</v>
      </c>
      <c r="BK346" s="185">
        <f t="shared" si="9"/>
        <v>0</v>
      </c>
      <c r="BL346" s="17" t="s">
        <v>130</v>
      </c>
      <c r="BM346" s="17" t="s">
        <v>389</v>
      </c>
    </row>
    <row r="347" spans="2:65" s="1" customFormat="1" ht="16.5" customHeight="1">
      <c r="B347" s="34"/>
      <c r="C347" s="230" t="s">
        <v>390</v>
      </c>
      <c r="D347" s="230" t="s">
        <v>298</v>
      </c>
      <c r="E347" s="231" t="s">
        <v>391</v>
      </c>
      <c r="F347" s="232" t="s">
        <v>392</v>
      </c>
      <c r="G347" s="233" t="s">
        <v>364</v>
      </c>
      <c r="H347" s="234">
        <v>2</v>
      </c>
      <c r="I347" s="235"/>
      <c r="J347" s="236">
        <f t="shared" si="0"/>
        <v>0</v>
      </c>
      <c r="K347" s="232" t="s">
        <v>19</v>
      </c>
      <c r="L347" s="237"/>
      <c r="M347" s="238" t="s">
        <v>19</v>
      </c>
      <c r="N347" s="239" t="s">
        <v>43</v>
      </c>
      <c r="O347" s="60"/>
      <c r="P347" s="183">
        <f t="shared" si="1"/>
        <v>0</v>
      </c>
      <c r="Q347" s="183">
        <v>4.0000000000000001E-3</v>
      </c>
      <c r="R347" s="183">
        <f t="shared" si="2"/>
        <v>8.0000000000000002E-3</v>
      </c>
      <c r="S347" s="183">
        <v>0</v>
      </c>
      <c r="T347" s="184">
        <f t="shared" si="3"/>
        <v>0</v>
      </c>
      <c r="AR347" s="17" t="s">
        <v>183</v>
      </c>
      <c r="AT347" s="17" t="s">
        <v>298</v>
      </c>
      <c r="AU347" s="17" t="s">
        <v>82</v>
      </c>
      <c r="AY347" s="17" t="s">
        <v>123</v>
      </c>
      <c r="BE347" s="185">
        <f t="shared" si="4"/>
        <v>0</v>
      </c>
      <c r="BF347" s="185">
        <f t="shared" si="5"/>
        <v>0</v>
      </c>
      <c r="BG347" s="185">
        <f t="shared" si="6"/>
        <v>0</v>
      </c>
      <c r="BH347" s="185">
        <f t="shared" si="7"/>
        <v>0</v>
      </c>
      <c r="BI347" s="185">
        <f t="shared" si="8"/>
        <v>0</v>
      </c>
      <c r="BJ347" s="17" t="s">
        <v>80</v>
      </c>
      <c r="BK347" s="185">
        <f t="shared" si="9"/>
        <v>0</v>
      </c>
      <c r="BL347" s="17" t="s">
        <v>130</v>
      </c>
      <c r="BM347" s="17" t="s">
        <v>393</v>
      </c>
    </row>
    <row r="348" spans="2:65" s="1" customFormat="1" ht="16.5" customHeight="1">
      <c r="B348" s="34"/>
      <c r="C348" s="230" t="s">
        <v>394</v>
      </c>
      <c r="D348" s="230" t="s">
        <v>298</v>
      </c>
      <c r="E348" s="231" t="s">
        <v>395</v>
      </c>
      <c r="F348" s="232" t="s">
        <v>396</v>
      </c>
      <c r="G348" s="233" t="s">
        <v>364</v>
      </c>
      <c r="H348" s="234">
        <v>2</v>
      </c>
      <c r="I348" s="235"/>
      <c r="J348" s="236">
        <f t="shared" si="0"/>
        <v>0</v>
      </c>
      <c r="K348" s="232" t="s">
        <v>19</v>
      </c>
      <c r="L348" s="237"/>
      <c r="M348" s="238" t="s">
        <v>19</v>
      </c>
      <c r="N348" s="239" t="s">
        <v>43</v>
      </c>
      <c r="O348" s="60"/>
      <c r="P348" s="183">
        <f t="shared" si="1"/>
        <v>0</v>
      </c>
      <c r="Q348" s="183">
        <v>3.0000000000000001E-3</v>
      </c>
      <c r="R348" s="183">
        <f t="shared" si="2"/>
        <v>6.0000000000000001E-3</v>
      </c>
      <c r="S348" s="183">
        <v>0</v>
      </c>
      <c r="T348" s="184">
        <f t="shared" si="3"/>
        <v>0</v>
      </c>
      <c r="AR348" s="17" t="s">
        <v>183</v>
      </c>
      <c r="AT348" s="17" t="s">
        <v>298</v>
      </c>
      <c r="AU348" s="17" t="s">
        <v>82</v>
      </c>
      <c r="AY348" s="17" t="s">
        <v>123</v>
      </c>
      <c r="BE348" s="185">
        <f t="shared" si="4"/>
        <v>0</v>
      </c>
      <c r="BF348" s="185">
        <f t="shared" si="5"/>
        <v>0</v>
      </c>
      <c r="BG348" s="185">
        <f t="shared" si="6"/>
        <v>0</v>
      </c>
      <c r="BH348" s="185">
        <f t="shared" si="7"/>
        <v>0</v>
      </c>
      <c r="BI348" s="185">
        <f t="shared" si="8"/>
        <v>0</v>
      </c>
      <c r="BJ348" s="17" t="s">
        <v>80</v>
      </c>
      <c r="BK348" s="185">
        <f t="shared" si="9"/>
        <v>0</v>
      </c>
      <c r="BL348" s="17" t="s">
        <v>130</v>
      </c>
      <c r="BM348" s="17" t="s">
        <v>397</v>
      </c>
    </row>
    <row r="349" spans="2:65" s="1" customFormat="1" ht="16.5" customHeight="1">
      <c r="B349" s="34"/>
      <c r="C349" s="174" t="s">
        <v>398</v>
      </c>
      <c r="D349" s="174" t="s">
        <v>125</v>
      </c>
      <c r="E349" s="175" t="s">
        <v>399</v>
      </c>
      <c r="F349" s="176" t="s">
        <v>400</v>
      </c>
      <c r="G349" s="177" t="s">
        <v>364</v>
      </c>
      <c r="H349" s="178">
        <v>4</v>
      </c>
      <c r="I349" s="179"/>
      <c r="J349" s="180">
        <f t="shared" si="0"/>
        <v>0</v>
      </c>
      <c r="K349" s="176" t="s">
        <v>129</v>
      </c>
      <c r="L349" s="38"/>
      <c r="M349" s="181" t="s">
        <v>19</v>
      </c>
      <c r="N349" s="182" t="s">
        <v>43</v>
      </c>
      <c r="O349" s="60"/>
      <c r="P349" s="183">
        <f t="shared" si="1"/>
        <v>0</v>
      </c>
      <c r="Q349" s="183">
        <v>0.109405</v>
      </c>
      <c r="R349" s="183">
        <f t="shared" si="2"/>
        <v>0.43762000000000001</v>
      </c>
      <c r="S349" s="183">
        <v>0</v>
      </c>
      <c r="T349" s="184">
        <f t="shared" si="3"/>
        <v>0</v>
      </c>
      <c r="AR349" s="17" t="s">
        <v>130</v>
      </c>
      <c r="AT349" s="17" t="s">
        <v>125</v>
      </c>
      <c r="AU349" s="17" t="s">
        <v>82</v>
      </c>
      <c r="AY349" s="17" t="s">
        <v>123</v>
      </c>
      <c r="BE349" s="185">
        <f t="shared" si="4"/>
        <v>0</v>
      </c>
      <c r="BF349" s="185">
        <f t="shared" si="5"/>
        <v>0</v>
      </c>
      <c r="BG349" s="185">
        <f t="shared" si="6"/>
        <v>0</v>
      </c>
      <c r="BH349" s="185">
        <f t="shared" si="7"/>
        <v>0</v>
      </c>
      <c r="BI349" s="185">
        <f t="shared" si="8"/>
        <v>0</v>
      </c>
      <c r="BJ349" s="17" t="s">
        <v>80</v>
      </c>
      <c r="BK349" s="185">
        <f t="shared" si="9"/>
        <v>0</v>
      </c>
      <c r="BL349" s="17" t="s">
        <v>130</v>
      </c>
      <c r="BM349" s="17" t="s">
        <v>401</v>
      </c>
    </row>
    <row r="350" spans="2:65" s="1" customFormat="1" ht="16.5" customHeight="1">
      <c r="B350" s="34"/>
      <c r="C350" s="230" t="s">
        <v>402</v>
      </c>
      <c r="D350" s="230" t="s">
        <v>298</v>
      </c>
      <c r="E350" s="231" t="s">
        <v>403</v>
      </c>
      <c r="F350" s="232" t="s">
        <v>404</v>
      </c>
      <c r="G350" s="233" t="s">
        <v>364</v>
      </c>
      <c r="H350" s="234">
        <v>4</v>
      </c>
      <c r="I350" s="235"/>
      <c r="J350" s="236">
        <f t="shared" si="0"/>
        <v>0</v>
      </c>
      <c r="K350" s="232" t="s">
        <v>129</v>
      </c>
      <c r="L350" s="237"/>
      <c r="M350" s="238" t="s">
        <v>19</v>
      </c>
      <c r="N350" s="239" t="s">
        <v>43</v>
      </c>
      <c r="O350" s="60"/>
      <c r="P350" s="183">
        <f t="shared" si="1"/>
        <v>0</v>
      </c>
      <c r="Q350" s="183">
        <v>6.1000000000000004E-3</v>
      </c>
      <c r="R350" s="183">
        <f t="shared" si="2"/>
        <v>2.4400000000000002E-2</v>
      </c>
      <c r="S350" s="183">
        <v>0</v>
      </c>
      <c r="T350" s="184">
        <f t="shared" si="3"/>
        <v>0</v>
      </c>
      <c r="AR350" s="17" t="s">
        <v>183</v>
      </c>
      <c r="AT350" s="17" t="s">
        <v>298</v>
      </c>
      <c r="AU350" s="17" t="s">
        <v>82</v>
      </c>
      <c r="AY350" s="17" t="s">
        <v>123</v>
      </c>
      <c r="BE350" s="185">
        <f t="shared" si="4"/>
        <v>0</v>
      </c>
      <c r="BF350" s="185">
        <f t="shared" si="5"/>
        <v>0</v>
      </c>
      <c r="BG350" s="185">
        <f t="shared" si="6"/>
        <v>0</v>
      </c>
      <c r="BH350" s="185">
        <f t="shared" si="7"/>
        <v>0</v>
      </c>
      <c r="BI350" s="185">
        <f t="shared" si="8"/>
        <v>0</v>
      </c>
      <c r="BJ350" s="17" t="s">
        <v>80</v>
      </c>
      <c r="BK350" s="185">
        <f t="shared" si="9"/>
        <v>0</v>
      </c>
      <c r="BL350" s="17" t="s">
        <v>130</v>
      </c>
      <c r="BM350" s="17" t="s">
        <v>405</v>
      </c>
    </row>
    <row r="351" spans="2:65" s="1" customFormat="1" ht="16.5" customHeight="1">
      <c r="B351" s="34"/>
      <c r="C351" s="230" t="s">
        <v>406</v>
      </c>
      <c r="D351" s="230" t="s">
        <v>298</v>
      </c>
      <c r="E351" s="231" t="s">
        <v>407</v>
      </c>
      <c r="F351" s="232" t="s">
        <v>408</v>
      </c>
      <c r="G351" s="233" t="s">
        <v>364</v>
      </c>
      <c r="H351" s="234">
        <v>4</v>
      </c>
      <c r="I351" s="235"/>
      <c r="J351" s="236">
        <f t="shared" si="0"/>
        <v>0</v>
      </c>
      <c r="K351" s="232" t="s">
        <v>129</v>
      </c>
      <c r="L351" s="237"/>
      <c r="M351" s="238" t="s">
        <v>19</v>
      </c>
      <c r="N351" s="239" t="s">
        <v>43</v>
      </c>
      <c r="O351" s="60"/>
      <c r="P351" s="183">
        <f t="shared" si="1"/>
        <v>0</v>
      </c>
      <c r="Q351" s="183">
        <v>3.0000000000000001E-3</v>
      </c>
      <c r="R351" s="183">
        <f t="shared" si="2"/>
        <v>1.2E-2</v>
      </c>
      <c r="S351" s="183">
        <v>0</v>
      </c>
      <c r="T351" s="184">
        <f t="shared" si="3"/>
        <v>0</v>
      </c>
      <c r="AR351" s="17" t="s">
        <v>183</v>
      </c>
      <c r="AT351" s="17" t="s">
        <v>298</v>
      </c>
      <c r="AU351" s="17" t="s">
        <v>82</v>
      </c>
      <c r="AY351" s="17" t="s">
        <v>123</v>
      </c>
      <c r="BE351" s="185">
        <f t="shared" si="4"/>
        <v>0</v>
      </c>
      <c r="BF351" s="185">
        <f t="shared" si="5"/>
        <v>0</v>
      </c>
      <c r="BG351" s="185">
        <f t="shared" si="6"/>
        <v>0</v>
      </c>
      <c r="BH351" s="185">
        <f t="shared" si="7"/>
        <v>0</v>
      </c>
      <c r="BI351" s="185">
        <f t="shared" si="8"/>
        <v>0</v>
      </c>
      <c r="BJ351" s="17" t="s">
        <v>80</v>
      </c>
      <c r="BK351" s="185">
        <f t="shared" si="9"/>
        <v>0</v>
      </c>
      <c r="BL351" s="17" t="s">
        <v>130</v>
      </c>
      <c r="BM351" s="17" t="s">
        <v>409</v>
      </c>
    </row>
    <row r="352" spans="2:65" s="1" customFormat="1" ht="16.5" customHeight="1">
      <c r="B352" s="34"/>
      <c r="C352" s="230" t="s">
        <v>410</v>
      </c>
      <c r="D352" s="230" t="s">
        <v>298</v>
      </c>
      <c r="E352" s="231" t="s">
        <v>411</v>
      </c>
      <c r="F352" s="232" t="s">
        <v>412</v>
      </c>
      <c r="G352" s="233" t="s">
        <v>364</v>
      </c>
      <c r="H352" s="234">
        <v>4</v>
      </c>
      <c r="I352" s="235"/>
      <c r="J352" s="236">
        <f t="shared" si="0"/>
        <v>0</v>
      </c>
      <c r="K352" s="232" t="s">
        <v>129</v>
      </c>
      <c r="L352" s="237"/>
      <c r="M352" s="238" t="s">
        <v>19</v>
      </c>
      <c r="N352" s="239" t="s">
        <v>43</v>
      </c>
      <c r="O352" s="60"/>
      <c r="P352" s="183">
        <f t="shared" si="1"/>
        <v>0</v>
      </c>
      <c r="Q352" s="183">
        <v>1E-4</v>
      </c>
      <c r="R352" s="183">
        <f t="shared" si="2"/>
        <v>4.0000000000000002E-4</v>
      </c>
      <c r="S352" s="183">
        <v>0</v>
      </c>
      <c r="T352" s="184">
        <f t="shared" si="3"/>
        <v>0</v>
      </c>
      <c r="AR352" s="17" t="s">
        <v>183</v>
      </c>
      <c r="AT352" s="17" t="s">
        <v>298</v>
      </c>
      <c r="AU352" s="17" t="s">
        <v>82</v>
      </c>
      <c r="AY352" s="17" t="s">
        <v>123</v>
      </c>
      <c r="BE352" s="185">
        <f t="shared" si="4"/>
        <v>0</v>
      </c>
      <c r="BF352" s="185">
        <f t="shared" si="5"/>
        <v>0</v>
      </c>
      <c r="BG352" s="185">
        <f t="shared" si="6"/>
        <v>0</v>
      </c>
      <c r="BH352" s="185">
        <f t="shared" si="7"/>
        <v>0</v>
      </c>
      <c r="BI352" s="185">
        <f t="shared" si="8"/>
        <v>0</v>
      </c>
      <c r="BJ352" s="17" t="s">
        <v>80</v>
      </c>
      <c r="BK352" s="185">
        <f t="shared" si="9"/>
        <v>0</v>
      </c>
      <c r="BL352" s="17" t="s">
        <v>130</v>
      </c>
      <c r="BM352" s="17" t="s">
        <v>413</v>
      </c>
    </row>
    <row r="353" spans="2:65" s="1" customFormat="1" ht="16.5" customHeight="1">
      <c r="B353" s="34"/>
      <c r="C353" s="174" t="s">
        <v>414</v>
      </c>
      <c r="D353" s="174" t="s">
        <v>125</v>
      </c>
      <c r="E353" s="175" t="s">
        <v>415</v>
      </c>
      <c r="F353" s="176" t="s">
        <v>416</v>
      </c>
      <c r="G353" s="177" t="s">
        <v>128</v>
      </c>
      <c r="H353" s="178">
        <v>12</v>
      </c>
      <c r="I353" s="179"/>
      <c r="J353" s="180">
        <f t="shared" si="0"/>
        <v>0</v>
      </c>
      <c r="K353" s="176" t="s">
        <v>129</v>
      </c>
      <c r="L353" s="38"/>
      <c r="M353" s="181" t="s">
        <v>19</v>
      </c>
      <c r="N353" s="182" t="s">
        <v>43</v>
      </c>
      <c r="O353" s="60"/>
      <c r="P353" s="183">
        <f t="shared" si="1"/>
        <v>0</v>
      </c>
      <c r="Q353" s="183">
        <v>2.5999999999999999E-3</v>
      </c>
      <c r="R353" s="183">
        <f t="shared" si="2"/>
        <v>3.1199999999999999E-2</v>
      </c>
      <c r="S353" s="183">
        <v>0</v>
      </c>
      <c r="T353" s="184">
        <f t="shared" si="3"/>
        <v>0</v>
      </c>
      <c r="AR353" s="17" t="s">
        <v>130</v>
      </c>
      <c r="AT353" s="17" t="s">
        <v>125</v>
      </c>
      <c r="AU353" s="17" t="s">
        <v>82</v>
      </c>
      <c r="AY353" s="17" t="s">
        <v>123</v>
      </c>
      <c r="BE353" s="185">
        <f t="shared" si="4"/>
        <v>0</v>
      </c>
      <c r="BF353" s="185">
        <f t="shared" si="5"/>
        <v>0</v>
      </c>
      <c r="BG353" s="185">
        <f t="shared" si="6"/>
        <v>0</v>
      </c>
      <c r="BH353" s="185">
        <f t="shared" si="7"/>
        <v>0</v>
      </c>
      <c r="BI353" s="185">
        <f t="shared" si="8"/>
        <v>0</v>
      </c>
      <c r="BJ353" s="17" t="s">
        <v>80</v>
      </c>
      <c r="BK353" s="185">
        <f t="shared" si="9"/>
        <v>0</v>
      </c>
      <c r="BL353" s="17" t="s">
        <v>130</v>
      </c>
      <c r="BM353" s="17" t="s">
        <v>417</v>
      </c>
    </row>
    <row r="354" spans="2:65" s="12" customFormat="1" ht="11.25">
      <c r="B354" s="197"/>
      <c r="C354" s="198"/>
      <c r="D354" s="188" t="s">
        <v>132</v>
      </c>
      <c r="E354" s="199" t="s">
        <v>19</v>
      </c>
      <c r="F354" s="200" t="s">
        <v>418</v>
      </c>
      <c r="G354" s="198"/>
      <c r="H354" s="201">
        <v>12</v>
      </c>
      <c r="I354" s="202"/>
      <c r="J354" s="198"/>
      <c r="K354" s="198"/>
      <c r="L354" s="203"/>
      <c r="M354" s="204"/>
      <c r="N354" s="205"/>
      <c r="O354" s="205"/>
      <c r="P354" s="205"/>
      <c r="Q354" s="205"/>
      <c r="R354" s="205"/>
      <c r="S354" s="205"/>
      <c r="T354" s="206"/>
      <c r="AT354" s="207" t="s">
        <v>132</v>
      </c>
      <c r="AU354" s="207" t="s">
        <v>82</v>
      </c>
      <c r="AV354" s="12" t="s">
        <v>82</v>
      </c>
      <c r="AW354" s="12" t="s">
        <v>33</v>
      </c>
      <c r="AX354" s="12" t="s">
        <v>72</v>
      </c>
      <c r="AY354" s="207" t="s">
        <v>123</v>
      </c>
    </row>
    <row r="355" spans="2:65" s="13" customFormat="1" ht="11.25">
      <c r="B355" s="208"/>
      <c r="C355" s="209"/>
      <c r="D355" s="188" t="s">
        <v>132</v>
      </c>
      <c r="E355" s="210" t="s">
        <v>19</v>
      </c>
      <c r="F355" s="211" t="s">
        <v>137</v>
      </c>
      <c r="G355" s="209"/>
      <c r="H355" s="212">
        <v>12</v>
      </c>
      <c r="I355" s="213"/>
      <c r="J355" s="209"/>
      <c r="K355" s="209"/>
      <c r="L355" s="214"/>
      <c r="M355" s="215"/>
      <c r="N355" s="216"/>
      <c r="O355" s="216"/>
      <c r="P355" s="216"/>
      <c r="Q355" s="216"/>
      <c r="R355" s="216"/>
      <c r="S355" s="216"/>
      <c r="T355" s="217"/>
      <c r="AT355" s="218" t="s">
        <v>132</v>
      </c>
      <c r="AU355" s="218" t="s">
        <v>82</v>
      </c>
      <c r="AV355" s="13" t="s">
        <v>130</v>
      </c>
      <c r="AW355" s="13" t="s">
        <v>33</v>
      </c>
      <c r="AX355" s="13" t="s">
        <v>80</v>
      </c>
      <c r="AY355" s="218" t="s">
        <v>123</v>
      </c>
    </row>
    <row r="356" spans="2:65" s="1" customFormat="1" ht="16.5" customHeight="1">
      <c r="B356" s="34"/>
      <c r="C356" s="174" t="s">
        <v>419</v>
      </c>
      <c r="D356" s="174" t="s">
        <v>125</v>
      </c>
      <c r="E356" s="175" t="s">
        <v>420</v>
      </c>
      <c r="F356" s="176" t="s">
        <v>421</v>
      </c>
      <c r="G356" s="177" t="s">
        <v>128</v>
      </c>
      <c r="H356" s="178">
        <v>12</v>
      </c>
      <c r="I356" s="179"/>
      <c r="J356" s="180">
        <f>ROUND(I356*H356,2)</f>
        <v>0</v>
      </c>
      <c r="K356" s="176" t="s">
        <v>129</v>
      </c>
      <c r="L356" s="38"/>
      <c r="M356" s="181" t="s">
        <v>19</v>
      </c>
      <c r="N356" s="182" t="s">
        <v>43</v>
      </c>
      <c r="O356" s="60"/>
      <c r="P356" s="183">
        <f>O356*H356</f>
        <v>0</v>
      </c>
      <c r="Q356" s="183">
        <v>9.38E-6</v>
      </c>
      <c r="R356" s="183">
        <f>Q356*H356</f>
        <v>1.1255999999999999E-4</v>
      </c>
      <c r="S356" s="183">
        <v>0</v>
      </c>
      <c r="T356" s="184">
        <f>S356*H356</f>
        <v>0</v>
      </c>
      <c r="AR356" s="17" t="s">
        <v>130</v>
      </c>
      <c r="AT356" s="17" t="s">
        <v>125</v>
      </c>
      <c r="AU356" s="17" t="s">
        <v>82</v>
      </c>
      <c r="AY356" s="17" t="s">
        <v>123</v>
      </c>
      <c r="BE356" s="185">
        <f>IF(N356="základní",J356,0)</f>
        <v>0</v>
      </c>
      <c r="BF356" s="185">
        <f>IF(N356="snížená",J356,0)</f>
        <v>0</v>
      </c>
      <c r="BG356" s="185">
        <f>IF(N356="zákl. přenesená",J356,0)</f>
        <v>0</v>
      </c>
      <c r="BH356" s="185">
        <f>IF(N356="sníž. přenesená",J356,0)</f>
        <v>0</v>
      </c>
      <c r="BI356" s="185">
        <f>IF(N356="nulová",J356,0)</f>
        <v>0</v>
      </c>
      <c r="BJ356" s="17" t="s">
        <v>80</v>
      </c>
      <c r="BK356" s="185">
        <f>ROUND(I356*H356,2)</f>
        <v>0</v>
      </c>
      <c r="BL356" s="17" t="s">
        <v>130</v>
      </c>
      <c r="BM356" s="17" t="s">
        <v>422</v>
      </c>
    </row>
    <row r="357" spans="2:65" s="1" customFormat="1" ht="22.5" customHeight="1">
      <c r="B357" s="34"/>
      <c r="C357" s="174" t="s">
        <v>423</v>
      </c>
      <c r="D357" s="174" t="s">
        <v>125</v>
      </c>
      <c r="E357" s="175" t="s">
        <v>424</v>
      </c>
      <c r="F357" s="176" t="s">
        <v>425</v>
      </c>
      <c r="G357" s="177" t="s">
        <v>146</v>
      </c>
      <c r="H357" s="178">
        <v>12.5</v>
      </c>
      <c r="I357" s="179"/>
      <c r="J357" s="180">
        <f>ROUND(I357*H357,2)</f>
        <v>0</v>
      </c>
      <c r="K357" s="176" t="s">
        <v>19</v>
      </c>
      <c r="L357" s="38"/>
      <c r="M357" s="181" t="s">
        <v>19</v>
      </c>
      <c r="N357" s="182" t="s">
        <v>43</v>
      </c>
      <c r="O357" s="60"/>
      <c r="P357" s="183">
        <f>O357*H357</f>
        <v>0</v>
      </c>
      <c r="Q357" s="183">
        <v>0.14041960000000001</v>
      </c>
      <c r="R357" s="183">
        <f>Q357*H357</f>
        <v>1.7552450000000002</v>
      </c>
      <c r="S357" s="183">
        <v>0</v>
      </c>
      <c r="T357" s="184">
        <f>S357*H357</f>
        <v>0</v>
      </c>
      <c r="AR357" s="17" t="s">
        <v>130</v>
      </c>
      <c r="AT357" s="17" t="s">
        <v>125</v>
      </c>
      <c r="AU357" s="17" t="s">
        <v>82</v>
      </c>
      <c r="AY357" s="17" t="s">
        <v>123</v>
      </c>
      <c r="BE357" s="185">
        <f>IF(N357="základní",J357,0)</f>
        <v>0</v>
      </c>
      <c r="BF357" s="185">
        <f>IF(N357="snížená",J357,0)</f>
        <v>0</v>
      </c>
      <c r="BG357" s="185">
        <f>IF(N357="zákl. přenesená",J357,0)</f>
        <v>0</v>
      </c>
      <c r="BH357" s="185">
        <f>IF(N357="sníž. přenesená",J357,0)</f>
        <v>0</v>
      </c>
      <c r="BI357" s="185">
        <f>IF(N357="nulová",J357,0)</f>
        <v>0</v>
      </c>
      <c r="BJ357" s="17" t="s">
        <v>80</v>
      </c>
      <c r="BK357" s="185">
        <f>ROUND(I357*H357,2)</f>
        <v>0</v>
      </c>
      <c r="BL357" s="17" t="s">
        <v>130</v>
      </c>
      <c r="BM357" s="17" t="s">
        <v>426</v>
      </c>
    </row>
    <row r="358" spans="2:65" s="11" customFormat="1" ht="11.25">
      <c r="B358" s="186"/>
      <c r="C358" s="187"/>
      <c r="D358" s="188" t="s">
        <v>132</v>
      </c>
      <c r="E358" s="189" t="s">
        <v>19</v>
      </c>
      <c r="F358" s="190" t="s">
        <v>330</v>
      </c>
      <c r="G358" s="187"/>
      <c r="H358" s="189" t="s">
        <v>19</v>
      </c>
      <c r="I358" s="191"/>
      <c r="J358" s="187"/>
      <c r="K358" s="187"/>
      <c r="L358" s="192"/>
      <c r="M358" s="193"/>
      <c r="N358" s="194"/>
      <c r="O358" s="194"/>
      <c r="P358" s="194"/>
      <c r="Q358" s="194"/>
      <c r="R358" s="194"/>
      <c r="S358" s="194"/>
      <c r="T358" s="195"/>
      <c r="AT358" s="196" t="s">
        <v>132</v>
      </c>
      <c r="AU358" s="196" t="s">
        <v>82</v>
      </c>
      <c r="AV358" s="11" t="s">
        <v>80</v>
      </c>
      <c r="AW358" s="11" t="s">
        <v>33</v>
      </c>
      <c r="AX358" s="11" t="s">
        <v>72</v>
      </c>
      <c r="AY358" s="196" t="s">
        <v>123</v>
      </c>
    </row>
    <row r="359" spans="2:65" s="12" customFormat="1" ht="11.25">
      <c r="B359" s="197"/>
      <c r="C359" s="198"/>
      <c r="D359" s="188" t="s">
        <v>132</v>
      </c>
      <c r="E359" s="199" t="s">
        <v>19</v>
      </c>
      <c r="F359" s="200" t="s">
        <v>427</v>
      </c>
      <c r="G359" s="198"/>
      <c r="H359" s="201">
        <v>6</v>
      </c>
      <c r="I359" s="202"/>
      <c r="J359" s="198"/>
      <c r="K359" s="198"/>
      <c r="L359" s="203"/>
      <c r="M359" s="204"/>
      <c r="N359" s="205"/>
      <c r="O359" s="205"/>
      <c r="P359" s="205"/>
      <c r="Q359" s="205"/>
      <c r="R359" s="205"/>
      <c r="S359" s="205"/>
      <c r="T359" s="206"/>
      <c r="AT359" s="207" t="s">
        <v>132</v>
      </c>
      <c r="AU359" s="207" t="s">
        <v>82</v>
      </c>
      <c r="AV359" s="12" t="s">
        <v>82</v>
      </c>
      <c r="AW359" s="12" t="s">
        <v>33</v>
      </c>
      <c r="AX359" s="12" t="s">
        <v>72</v>
      </c>
      <c r="AY359" s="207" t="s">
        <v>123</v>
      </c>
    </row>
    <row r="360" spans="2:65" s="11" customFormat="1" ht="11.25">
      <c r="B360" s="186"/>
      <c r="C360" s="187"/>
      <c r="D360" s="188" t="s">
        <v>132</v>
      </c>
      <c r="E360" s="189" t="s">
        <v>19</v>
      </c>
      <c r="F360" s="190" t="s">
        <v>428</v>
      </c>
      <c r="G360" s="187"/>
      <c r="H360" s="189" t="s">
        <v>19</v>
      </c>
      <c r="I360" s="191"/>
      <c r="J360" s="187"/>
      <c r="K360" s="187"/>
      <c r="L360" s="192"/>
      <c r="M360" s="193"/>
      <c r="N360" s="194"/>
      <c r="O360" s="194"/>
      <c r="P360" s="194"/>
      <c r="Q360" s="194"/>
      <c r="R360" s="194"/>
      <c r="S360" s="194"/>
      <c r="T360" s="195"/>
      <c r="AT360" s="196" t="s">
        <v>132</v>
      </c>
      <c r="AU360" s="196" t="s">
        <v>82</v>
      </c>
      <c r="AV360" s="11" t="s">
        <v>80</v>
      </c>
      <c r="AW360" s="11" t="s">
        <v>33</v>
      </c>
      <c r="AX360" s="11" t="s">
        <v>72</v>
      </c>
      <c r="AY360" s="196" t="s">
        <v>123</v>
      </c>
    </row>
    <row r="361" spans="2:65" s="12" customFormat="1" ht="11.25">
      <c r="B361" s="197"/>
      <c r="C361" s="198"/>
      <c r="D361" s="188" t="s">
        <v>132</v>
      </c>
      <c r="E361" s="199" t="s">
        <v>19</v>
      </c>
      <c r="F361" s="200" t="s">
        <v>429</v>
      </c>
      <c r="G361" s="198"/>
      <c r="H361" s="201">
        <v>6.5</v>
      </c>
      <c r="I361" s="202"/>
      <c r="J361" s="198"/>
      <c r="K361" s="198"/>
      <c r="L361" s="203"/>
      <c r="M361" s="204"/>
      <c r="N361" s="205"/>
      <c r="O361" s="205"/>
      <c r="P361" s="205"/>
      <c r="Q361" s="205"/>
      <c r="R361" s="205"/>
      <c r="S361" s="205"/>
      <c r="T361" s="206"/>
      <c r="AT361" s="207" t="s">
        <v>132</v>
      </c>
      <c r="AU361" s="207" t="s">
        <v>82</v>
      </c>
      <c r="AV361" s="12" t="s">
        <v>82</v>
      </c>
      <c r="AW361" s="12" t="s">
        <v>33</v>
      </c>
      <c r="AX361" s="12" t="s">
        <v>72</v>
      </c>
      <c r="AY361" s="207" t="s">
        <v>123</v>
      </c>
    </row>
    <row r="362" spans="2:65" s="13" customFormat="1" ht="11.25">
      <c r="B362" s="208"/>
      <c r="C362" s="209"/>
      <c r="D362" s="188" t="s">
        <v>132</v>
      </c>
      <c r="E362" s="210" t="s">
        <v>19</v>
      </c>
      <c r="F362" s="211" t="s">
        <v>137</v>
      </c>
      <c r="G362" s="209"/>
      <c r="H362" s="212">
        <v>12.5</v>
      </c>
      <c r="I362" s="213"/>
      <c r="J362" s="209"/>
      <c r="K362" s="209"/>
      <c r="L362" s="214"/>
      <c r="M362" s="215"/>
      <c r="N362" s="216"/>
      <c r="O362" s="216"/>
      <c r="P362" s="216"/>
      <c r="Q362" s="216"/>
      <c r="R362" s="216"/>
      <c r="S362" s="216"/>
      <c r="T362" s="217"/>
      <c r="AT362" s="218" t="s">
        <v>132</v>
      </c>
      <c r="AU362" s="218" t="s">
        <v>82</v>
      </c>
      <c r="AV362" s="13" t="s">
        <v>130</v>
      </c>
      <c r="AW362" s="13" t="s">
        <v>33</v>
      </c>
      <c r="AX362" s="13" t="s">
        <v>80</v>
      </c>
      <c r="AY362" s="218" t="s">
        <v>123</v>
      </c>
    </row>
    <row r="363" spans="2:65" s="1" customFormat="1" ht="16.5" customHeight="1">
      <c r="B363" s="34"/>
      <c r="C363" s="230" t="s">
        <v>430</v>
      </c>
      <c r="D363" s="230" t="s">
        <v>298</v>
      </c>
      <c r="E363" s="231" t="s">
        <v>431</v>
      </c>
      <c r="F363" s="232" t="s">
        <v>432</v>
      </c>
      <c r="G363" s="233" t="s">
        <v>146</v>
      </c>
      <c r="H363" s="234">
        <v>13.26</v>
      </c>
      <c r="I363" s="235"/>
      <c r="J363" s="236">
        <f>ROUND(I363*H363,2)</f>
        <v>0</v>
      </c>
      <c r="K363" s="232" t="s">
        <v>129</v>
      </c>
      <c r="L363" s="237"/>
      <c r="M363" s="238" t="s">
        <v>19</v>
      </c>
      <c r="N363" s="239" t="s">
        <v>43</v>
      </c>
      <c r="O363" s="60"/>
      <c r="P363" s="183">
        <f>O363*H363</f>
        <v>0</v>
      </c>
      <c r="Q363" s="183">
        <v>8.5000000000000006E-2</v>
      </c>
      <c r="R363" s="183">
        <f>Q363*H363</f>
        <v>1.1271</v>
      </c>
      <c r="S363" s="183">
        <v>0</v>
      </c>
      <c r="T363" s="184">
        <f>S363*H363</f>
        <v>0</v>
      </c>
      <c r="AR363" s="17" t="s">
        <v>183</v>
      </c>
      <c r="AT363" s="17" t="s">
        <v>298</v>
      </c>
      <c r="AU363" s="17" t="s">
        <v>82</v>
      </c>
      <c r="AY363" s="17" t="s">
        <v>123</v>
      </c>
      <c r="BE363" s="185">
        <f>IF(N363="základní",J363,0)</f>
        <v>0</v>
      </c>
      <c r="BF363" s="185">
        <f>IF(N363="snížená",J363,0)</f>
        <v>0</v>
      </c>
      <c r="BG363" s="185">
        <f>IF(N363="zákl. přenesená",J363,0)</f>
        <v>0</v>
      </c>
      <c r="BH363" s="185">
        <f>IF(N363="sníž. přenesená",J363,0)</f>
        <v>0</v>
      </c>
      <c r="BI363" s="185">
        <f>IF(N363="nulová",J363,0)</f>
        <v>0</v>
      </c>
      <c r="BJ363" s="17" t="s">
        <v>80</v>
      </c>
      <c r="BK363" s="185">
        <f>ROUND(I363*H363,2)</f>
        <v>0</v>
      </c>
      <c r="BL363" s="17" t="s">
        <v>130</v>
      </c>
      <c r="BM363" s="17" t="s">
        <v>433</v>
      </c>
    </row>
    <row r="364" spans="2:65" s="12" customFormat="1" ht="11.25">
      <c r="B364" s="197"/>
      <c r="C364" s="198"/>
      <c r="D364" s="188" t="s">
        <v>132</v>
      </c>
      <c r="E364" s="199" t="s">
        <v>19</v>
      </c>
      <c r="F364" s="200" t="s">
        <v>434</v>
      </c>
      <c r="G364" s="198"/>
      <c r="H364" s="201">
        <v>13.26</v>
      </c>
      <c r="I364" s="202"/>
      <c r="J364" s="198"/>
      <c r="K364" s="198"/>
      <c r="L364" s="203"/>
      <c r="M364" s="204"/>
      <c r="N364" s="205"/>
      <c r="O364" s="205"/>
      <c r="P364" s="205"/>
      <c r="Q364" s="205"/>
      <c r="R364" s="205"/>
      <c r="S364" s="205"/>
      <c r="T364" s="206"/>
      <c r="AT364" s="207" t="s">
        <v>132</v>
      </c>
      <c r="AU364" s="207" t="s">
        <v>82</v>
      </c>
      <c r="AV364" s="12" t="s">
        <v>82</v>
      </c>
      <c r="AW364" s="12" t="s">
        <v>33</v>
      </c>
      <c r="AX364" s="12" t="s">
        <v>72</v>
      </c>
      <c r="AY364" s="207" t="s">
        <v>123</v>
      </c>
    </row>
    <row r="365" spans="2:65" s="13" customFormat="1" ht="11.25">
      <c r="B365" s="208"/>
      <c r="C365" s="209"/>
      <c r="D365" s="188" t="s">
        <v>132</v>
      </c>
      <c r="E365" s="210" t="s">
        <v>19</v>
      </c>
      <c r="F365" s="211" t="s">
        <v>137</v>
      </c>
      <c r="G365" s="209"/>
      <c r="H365" s="212">
        <v>13.26</v>
      </c>
      <c r="I365" s="213"/>
      <c r="J365" s="209"/>
      <c r="K365" s="209"/>
      <c r="L365" s="214"/>
      <c r="M365" s="215"/>
      <c r="N365" s="216"/>
      <c r="O365" s="216"/>
      <c r="P365" s="216"/>
      <c r="Q365" s="216"/>
      <c r="R365" s="216"/>
      <c r="S365" s="216"/>
      <c r="T365" s="217"/>
      <c r="AT365" s="218" t="s">
        <v>132</v>
      </c>
      <c r="AU365" s="218" t="s">
        <v>82</v>
      </c>
      <c r="AV365" s="13" t="s">
        <v>130</v>
      </c>
      <c r="AW365" s="13" t="s">
        <v>33</v>
      </c>
      <c r="AX365" s="13" t="s">
        <v>80</v>
      </c>
      <c r="AY365" s="218" t="s">
        <v>123</v>
      </c>
    </row>
    <row r="366" spans="2:65" s="1" customFormat="1" ht="16.5" customHeight="1">
      <c r="B366" s="34"/>
      <c r="C366" s="174" t="s">
        <v>435</v>
      </c>
      <c r="D366" s="174" t="s">
        <v>125</v>
      </c>
      <c r="E366" s="175" t="s">
        <v>436</v>
      </c>
      <c r="F366" s="176" t="s">
        <v>437</v>
      </c>
      <c r="G366" s="177" t="s">
        <v>146</v>
      </c>
      <c r="H366" s="178">
        <v>1269.04</v>
      </c>
      <c r="I366" s="179"/>
      <c r="J366" s="180">
        <f>ROUND(I366*H366,2)</f>
        <v>0</v>
      </c>
      <c r="K366" s="176" t="s">
        <v>19</v>
      </c>
      <c r="L366" s="38"/>
      <c r="M366" s="181" t="s">
        <v>19</v>
      </c>
      <c r="N366" s="182" t="s">
        <v>43</v>
      </c>
      <c r="O366" s="60"/>
      <c r="P366" s="183">
        <f>O366*H366</f>
        <v>0</v>
      </c>
      <c r="Q366" s="183">
        <v>0.109469</v>
      </c>
      <c r="R366" s="183">
        <f>Q366*H366</f>
        <v>138.92053976</v>
      </c>
      <c r="S366" s="183">
        <v>0</v>
      </c>
      <c r="T366" s="184">
        <f>S366*H366</f>
        <v>0</v>
      </c>
      <c r="AR366" s="17" t="s">
        <v>130</v>
      </c>
      <c r="AT366" s="17" t="s">
        <v>125</v>
      </c>
      <c r="AU366" s="17" t="s">
        <v>82</v>
      </c>
      <c r="AY366" s="17" t="s">
        <v>123</v>
      </c>
      <c r="BE366" s="185">
        <f>IF(N366="základní",J366,0)</f>
        <v>0</v>
      </c>
      <c r="BF366" s="185">
        <f>IF(N366="snížená",J366,0)</f>
        <v>0</v>
      </c>
      <c r="BG366" s="185">
        <f>IF(N366="zákl. přenesená",J366,0)</f>
        <v>0</v>
      </c>
      <c r="BH366" s="185">
        <f>IF(N366="sníž. přenesená",J366,0)</f>
        <v>0</v>
      </c>
      <c r="BI366" s="185">
        <f>IF(N366="nulová",J366,0)</f>
        <v>0</v>
      </c>
      <c r="BJ366" s="17" t="s">
        <v>80</v>
      </c>
      <c r="BK366" s="185">
        <f>ROUND(I366*H366,2)</f>
        <v>0</v>
      </c>
      <c r="BL366" s="17" t="s">
        <v>130</v>
      </c>
      <c r="BM366" s="17" t="s">
        <v>438</v>
      </c>
    </row>
    <row r="367" spans="2:65" s="11" customFormat="1" ht="11.25">
      <c r="B367" s="186"/>
      <c r="C367" s="187"/>
      <c r="D367" s="188" t="s">
        <v>132</v>
      </c>
      <c r="E367" s="189" t="s">
        <v>19</v>
      </c>
      <c r="F367" s="190" t="s">
        <v>148</v>
      </c>
      <c r="G367" s="187"/>
      <c r="H367" s="189" t="s">
        <v>19</v>
      </c>
      <c r="I367" s="191"/>
      <c r="J367" s="187"/>
      <c r="K367" s="187"/>
      <c r="L367" s="192"/>
      <c r="M367" s="193"/>
      <c r="N367" s="194"/>
      <c r="O367" s="194"/>
      <c r="P367" s="194"/>
      <c r="Q367" s="194"/>
      <c r="R367" s="194"/>
      <c r="S367" s="194"/>
      <c r="T367" s="195"/>
      <c r="AT367" s="196" t="s">
        <v>132</v>
      </c>
      <c r="AU367" s="196" t="s">
        <v>82</v>
      </c>
      <c r="AV367" s="11" t="s">
        <v>80</v>
      </c>
      <c r="AW367" s="11" t="s">
        <v>33</v>
      </c>
      <c r="AX367" s="11" t="s">
        <v>72</v>
      </c>
      <c r="AY367" s="196" t="s">
        <v>123</v>
      </c>
    </row>
    <row r="368" spans="2:65" s="12" customFormat="1" ht="11.25">
      <c r="B368" s="197"/>
      <c r="C368" s="198"/>
      <c r="D368" s="188" t="s">
        <v>132</v>
      </c>
      <c r="E368" s="199" t="s">
        <v>19</v>
      </c>
      <c r="F368" s="200" t="s">
        <v>439</v>
      </c>
      <c r="G368" s="198"/>
      <c r="H368" s="201">
        <v>133.08000000000001</v>
      </c>
      <c r="I368" s="202"/>
      <c r="J368" s="198"/>
      <c r="K368" s="198"/>
      <c r="L368" s="203"/>
      <c r="M368" s="204"/>
      <c r="N368" s="205"/>
      <c r="O368" s="205"/>
      <c r="P368" s="205"/>
      <c r="Q368" s="205"/>
      <c r="R368" s="205"/>
      <c r="S368" s="205"/>
      <c r="T368" s="206"/>
      <c r="AT368" s="207" t="s">
        <v>132</v>
      </c>
      <c r="AU368" s="207" t="s">
        <v>82</v>
      </c>
      <c r="AV368" s="12" t="s">
        <v>82</v>
      </c>
      <c r="AW368" s="12" t="s">
        <v>33</v>
      </c>
      <c r="AX368" s="12" t="s">
        <v>72</v>
      </c>
      <c r="AY368" s="207" t="s">
        <v>123</v>
      </c>
    </row>
    <row r="369" spans="2:65" s="11" customFormat="1" ht="11.25">
      <c r="B369" s="186"/>
      <c r="C369" s="187"/>
      <c r="D369" s="188" t="s">
        <v>132</v>
      </c>
      <c r="E369" s="189" t="s">
        <v>19</v>
      </c>
      <c r="F369" s="190" t="s">
        <v>133</v>
      </c>
      <c r="G369" s="187"/>
      <c r="H369" s="189" t="s">
        <v>19</v>
      </c>
      <c r="I369" s="191"/>
      <c r="J369" s="187"/>
      <c r="K369" s="187"/>
      <c r="L369" s="192"/>
      <c r="M369" s="193"/>
      <c r="N369" s="194"/>
      <c r="O369" s="194"/>
      <c r="P369" s="194"/>
      <c r="Q369" s="194"/>
      <c r="R369" s="194"/>
      <c r="S369" s="194"/>
      <c r="T369" s="195"/>
      <c r="AT369" s="196" t="s">
        <v>132</v>
      </c>
      <c r="AU369" s="196" t="s">
        <v>82</v>
      </c>
      <c r="AV369" s="11" t="s">
        <v>80</v>
      </c>
      <c r="AW369" s="11" t="s">
        <v>33</v>
      </c>
      <c r="AX369" s="11" t="s">
        <v>72</v>
      </c>
      <c r="AY369" s="196" t="s">
        <v>123</v>
      </c>
    </row>
    <row r="370" spans="2:65" s="12" customFormat="1" ht="11.25">
      <c r="B370" s="197"/>
      <c r="C370" s="198"/>
      <c r="D370" s="188" t="s">
        <v>132</v>
      </c>
      <c r="E370" s="199" t="s">
        <v>19</v>
      </c>
      <c r="F370" s="200" t="s">
        <v>440</v>
      </c>
      <c r="G370" s="198"/>
      <c r="H370" s="201">
        <v>347.48</v>
      </c>
      <c r="I370" s="202"/>
      <c r="J370" s="198"/>
      <c r="K370" s="198"/>
      <c r="L370" s="203"/>
      <c r="M370" s="204"/>
      <c r="N370" s="205"/>
      <c r="O370" s="205"/>
      <c r="P370" s="205"/>
      <c r="Q370" s="205"/>
      <c r="R370" s="205"/>
      <c r="S370" s="205"/>
      <c r="T370" s="206"/>
      <c r="AT370" s="207" t="s">
        <v>132</v>
      </c>
      <c r="AU370" s="207" t="s">
        <v>82</v>
      </c>
      <c r="AV370" s="12" t="s">
        <v>82</v>
      </c>
      <c r="AW370" s="12" t="s">
        <v>33</v>
      </c>
      <c r="AX370" s="12" t="s">
        <v>72</v>
      </c>
      <c r="AY370" s="207" t="s">
        <v>123</v>
      </c>
    </row>
    <row r="371" spans="2:65" s="12" customFormat="1" ht="11.25">
      <c r="B371" s="197"/>
      <c r="C371" s="198"/>
      <c r="D371" s="188" t="s">
        <v>132</v>
      </c>
      <c r="E371" s="199" t="s">
        <v>19</v>
      </c>
      <c r="F371" s="200" t="s">
        <v>441</v>
      </c>
      <c r="G371" s="198"/>
      <c r="H371" s="201">
        <v>-43.6</v>
      </c>
      <c r="I371" s="202"/>
      <c r="J371" s="198"/>
      <c r="K371" s="198"/>
      <c r="L371" s="203"/>
      <c r="M371" s="204"/>
      <c r="N371" s="205"/>
      <c r="O371" s="205"/>
      <c r="P371" s="205"/>
      <c r="Q371" s="205"/>
      <c r="R371" s="205"/>
      <c r="S371" s="205"/>
      <c r="T371" s="206"/>
      <c r="AT371" s="207" t="s">
        <v>132</v>
      </c>
      <c r="AU371" s="207" t="s">
        <v>82</v>
      </c>
      <c r="AV371" s="12" t="s">
        <v>82</v>
      </c>
      <c r="AW371" s="12" t="s">
        <v>33</v>
      </c>
      <c r="AX371" s="12" t="s">
        <v>72</v>
      </c>
      <c r="AY371" s="207" t="s">
        <v>123</v>
      </c>
    </row>
    <row r="372" spans="2:65" s="11" customFormat="1" ht="11.25">
      <c r="B372" s="186"/>
      <c r="C372" s="187"/>
      <c r="D372" s="188" t="s">
        <v>132</v>
      </c>
      <c r="E372" s="189" t="s">
        <v>19</v>
      </c>
      <c r="F372" s="190" t="s">
        <v>151</v>
      </c>
      <c r="G372" s="187"/>
      <c r="H372" s="189" t="s">
        <v>19</v>
      </c>
      <c r="I372" s="191"/>
      <c r="J372" s="187"/>
      <c r="K372" s="187"/>
      <c r="L372" s="192"/>
      <c r="M372" s="193"/>
      <c r="N372" s="194"/>
      <c r="O372" s="194"/>
      <c r="P372" s="194"/>
      <c r="Q372" s="194"/>
      <c r="R372" s="194"/>
      <c r="S372" s="194"/>
      <c r="T372" s="195"/>
      <c r="AT372" s="196" t="s">
        <v>132</v>
      </c>
      <c r="AU372" s="196" t="s">
        <v>82</v>
      </c>
      <c r="AV372" s="11" t="s">
        <v>80</v>
      </c>
      <c r="AW372" s="11" t="s">
        <v>33</v>
      </c>
      <c r="AX372" s="11" t="s">
        <v>72</v>
      </c>
      <c r="AY372" s="196" t="s">
        <v>123</v>
      </c>
    </row>
    <row r="373" spans="2:65" s="12" customFormat="1" ht="11.25">
      <c r="B373" s="197"/>
      <c r="C373" s="198"/>
      <c r="D373" s="188" t="s">
        <v>132</v>
      </c>
      <c r="E373" s="199" t="s">
        <v>19</v>
      </c>
      <c r="F373" s="200" t="s">
        <v>442</v>
      </c>
      <c r="G373" s="198"/>
      <c r="H373" s="201">
        <v>457.28</v>
      </c>
      <c r="I373" s="202"/>
      <c r="J373" s="198"/>
      <c r="K373" s="198"/>
      <c r="L373" s="203"/>
      <c r="M373" s="204"/>
      <c r="N373" s="205"/>
      <c r="O373" s="205"/>
      <c r="P373" s="205"/>
      <c r="Q373" s="205"/>
      <c r="R373" s="205"/>
      <c r="S373" s="205"/>
      <c r="T373" s="206"/>
      <c r="AT373" s="207" t="s">
        <v>132</v>
      </c>
      <c r="AU373" s="207" t="s">
        <v>82</v>
      </c>
      <c r="AV373" s="12" t="s">
        <v>82</v>
      </c>
      <c r="AW373" s="12" t="s">
        <v>33</v>
      </c>
      <c r="AX373" s="12" t="s">
        <v>72</v>
      </c>
      <c r="AY373" s="207" t="s">
        <v>123</v>
      </c>
    </row>
    <row r="374" spans="2:65" s="11" customFormat="1" ht="11.25">
      <c r="B374" s="186"/>
      <c r="C374" s="187"/>
      <c r="D374" s="188" t="s">
        <v>132</v>
      </c>
      <c r="E374" s="189" t="s">
        <v>19</v>
      </c>
      <c r="F374" s="190" t="s">
        <v>135</v>
      </c>
      <c r="G374" s="187"/>
      <c r="H374" s="189" t="s">
        <v>19</v>
      </c>
      <c r="I374" s="191"/>
      <c r="J374" s="187"/>
      <c r="K374" s="187"/>
      <c r="L374" s="192"/>
      <c r="M374" s="193"/>
      <c r="N374" s="194"/>
      <c r="O374" s="194"/>
      <c r="P374" s="194"/>
      <c r="Q374" s="194"/>
      <c r="R374" s="194"/>
      <c r="S374" s="194"/>
      <c r="T374" s="195"/>
      <c r="AT374" s="196" t="s">
        <v>132</v>
      </c>
      <c r="AU374" s="196" t="s">
        <v>82</v>
      </c>
      <c r="AV374" s="11" t="s">
        <v>80</v>
      </c>
      <c r="AW374" s="11" t="s">
        <v>33</v>
      </c>
      <c r="AX374" s="11" t="s">
        <v>72</v>
      </c>
      <c r="AY374" s="196" t="s">
        <v>123</v>
      </c>
    </row>
    <row r="375" spans="2:65" s="12" customFormat="1" ht="11.25">
      <c r="B375" s="197"/>
      <c r="C375" s="198"/>
      <c r="D375" s="188" t="s">
        <v>132</v>
      </c>
      <c r="E375" s="199" t="s">
        <v>19</v>
      </c>
      <c r="F375" s="200" t="s">
        <v>443</v>
      </c>
      <c r="G375" s="198"/>
      <c r="H375" s="201">
        <v>369.3</v>
      </c>
      <c r="I375" s="202"/>
      <c r="J375" s="198"/>
      <c r="K375" s="198"/>
      <c r="L375" s="203"/>
      <c r="M375" s="204"/>
      <c r="N375" s="205"/>
      <c r="O375" s="205"/>
      <c r="P375" s="205"/>
      <c r="Q375" s="205"/>
      <c r="R375" s="205"/>
      <c r="S375" s="205"/>
      <c r="T375" s="206"/>
      <c r="AT375" s="207" t="s">
        <v>132</v>
      </c>
      <c r="AU375" s="207" t="s">
        <v>82</v>
      </c>
      <c r="AV375" s="12" t="s">
        <v>82</v>
      </c>
      <c r="AW375" s="12" t="s">
        <v>33</v>
      </c>
      <c r="AX375" s="12" t="s">
        <v>72</v>
      </c>
      <c r="AY375" s="207" t="s">
        <v>123</v>
      </c>
    </row>
    <row r="376" spans="2:65" s="12" customFormat="1" ht="11.25">
      <c r="B376" s="197"/>
      <c r="C376" s="198"/>
      <c r="D376" s="188" t="s">
        <v>132</v>
      </c>
      <c r="E376" s="199" t="s">
        <v>19</v>
      </c>
      <c r="F376" s="200" t="s">
        <v>444</v>
      </c>
      <c r="G376" s="198"/>
      <c r="H376" s="201">
        <v>-6.5</v>
      </c>
      <c r="I376" s="202"/>
      <c r="J376" s="198"/>
      <c r="K376" s="198"/>
      <c r="L376" s="203"/>
      <c r="M376" s="204"/>
      <c r="N376" s="205"/>
      <c r="O376" s="205"/>
      <c r="P376" s="205"/>
      <c r="Q376" s="205"/>
      <c r="R376" s="205"/>
      <c r="S376" s="205"/>
      <c r="T376" s="206"/>
      <c r="AT376" s="207" t="s">
        <v>132</v>
      </c>
      <c r="AU376" s="207" t="s">
        <v>82</v>
      </c>
      <c r="AV376" s="12" t="s">
        <v>82</v>
      </c>
      <c r="AW376" s="12" t="s">
        <v>33</v>
      </c>
      <c r="AX376" s="12" t="s">
        <v>72</v>
      </c>
      <c r="AY376" s="207" t="s">
        <v>123</v>
      </c>
    </row>
    <row r="377" spans="2:65" s="11" customFormat="1" ht="11.25">
      <c r="B377" s="186"/>
      <c r="C377" s="187"/>
      <c r="D377" s="188" t="s">
        <v>132</v>
      </c>
      <c r="E377" s="189" t="s">
        <v>19</v>
      </c>
      <c r="F377" s="190" t="s">
        <v>196</v>
      </c>
      <c r="G377" s="187"/>
      <c r="H377" s="189" t="s">
        <v>19</v>
      </c>
      <c r="I377" s="191"/>
      <c r="J377" s="187"/>
      <c r="K377" s="187"/>
      <c r="L377" s="192"/>
      <c r="M377" s="193"/>
      <c r="N377" s="194"/>
      <c r="O377" s="194"/>
      <c r="P377" s="194"/>
      <c r="Q377" s="194"/>
      <c r="R377" s="194"/>
      <c r="S377" s="194"/>
      <c r="T377" s="195"/>
      <c r="AT377" s="196" t="s">
        <v>132</v>
      </c>
      <c r="AU377" s="196" t="s">
        <v>82</v>
      </c>
      <c r="AV377" s="11" t="s">
        <v>80</v>
      </c>
      <c r="AW377" s="11" t="s">
        <v>33</v>
      </c>
      <c r="AX377" s="11" t="s">
        <v>72</v>
      </c>
      <c r="AY377" s="196" t="s">
        <v>123</v>
      </c>
    </row>
    <row r="378" spans="2:65" s="12" customFormat="1" ht="11.25">
      <c r="B378" s="197"/>
      <c r="C378" s="198"/>
      <c r="D378" s="188" t="s">
        <v>132</v>
      </c>
      <c r="E378" s="199" t="s">
        <v>19</v>
      </c>
      <c r="F378" s="200" t="s">
        <v>445</v>
      </c>
      <c r="G378" s="198"/>
      <c r="H378" s="201">
        <v>12</v>
      </c>
      <c r="I378" s="202"/>
      <c r="J378" s="198"/>
      <c r="K378" s="198"/>
      <c r="L378" s="203"/>
      <c r="M378" s="204"/>
      <c r="N378" s="205"/>
      <c r="O378" s="205"/>
      <c r="P378" s="205"/>
      <c r="Q378" s="205"/>
      <c r="R378" s="205"/>
      <c r="S378" s="205"/>
      <c r="T378" s="206"/>
      <c r="AT378" s="207" t="s">
        <v>132</v>
      </c>
      <c r="AU378" s="207" t="s">
        <v>82</v>
      </c>
      <c r="AV378" s="12" t="s">
        <v>82</v>
      </c>
      <c r="AW378" s="12" t="s">
        <v>33</v>
      </c>
      <c r="AX378" s="12" t="s">
        <v>72</v>
      </c>
      <c r="AY378" s="207" t="s">
        <v>123</v>
      </c>
    </row>
    <row r="379" spans="2:65" s="13" customFormat="1" ht="11.25">
      <c r="B379" s="208"/>
      <c r="C379" s="209"/>
      <c r="D379" s="188" t="s">
        <v>132</v>
      </c>
      <c r="E379" s="210" t="s">
        <v>19</v>
      </c>
      <c r="F379" s="211" t="s">
        <v>137</v>
      </c>
      <c r="G379" s="209"/>
      <c r="H379" s="212">
        <v>1269.04</v>
      </c>
      <c r="I379" s="213"/>
      <c r="J379" s="209"/>
      <c r="K379" s="209"/>
      <c r="L379" s="214"/>
      <c r="M379" s="215"/>
      <c r="N379" s="216"/>
      <c r="O379" s="216"/>
      <c r="P379" s="216"/>
      <c r="Q379" s="216"/>
      <c r="R379" s="216"/>
      <c r="S379" s="216"/>
      <c r="T379" s="217"/>
      <c r="AT379" s="218" t="s">
        <v>132</v>
      </c>
      <c r="AU379" s="218" t="s">
        <v>82</v>
      </c>
      <c r="AV379" s="13" t="s">
        <v>130</v>
      </c>
      <c r="AW379" s="13" t="s">
        <v>33</v>
      </c>
      <c r="AX379" s="13" t="s">
        <v>80</v>
      </c>
      <c r="AY379" s="218" t="s">
        <v>123</v>
      </c>
    </row>
    <row r="380" spans="2:65" s="1" customFormat="1" ht="16.5" customHeight="1">
      <c r="B380" s="34"/>
      <c r="C380" s="230" t="s">
        <v>446</v>
      </c>
      <c r="D380" s="230" t="s">
        <v>298</v>
      </c>
      <c r="E380" s="231" t="s">
        <v>447</v>
      </c>
      <c r="F380" s="232" t="s">
        <v>448</v>
      </c>
      <c r="G380" s="233" t="s">
        <v>146</v>
      </c>
      <c r="H380" s="234">
        <v>1294.3800000000001</v>
      </c>
      <c r="I380" s="235"/>
      <c r="J380" s="236">
        <f>ROUND(I380*H380,2)</f>
        <v>0</v>
      </c>
      <c r="K380" s="232" t="s">
        <v>129</v>
      </c>
      <c r="L380" s="237"/>
      <c r="M380" s="238" t="s">
        <v>19</v>
      </c>
      <c r="N380" s="239" t="s">
        <v>43</v>
      </c>
      <c r="O380" s="60"/>
      <c r="P380" s="183">
        <f>O380*H380</f>
        <v>0</v>
      </c>
      <c r="Q380" s="183">
        <v>2.1999999999999999E-2</v>
      </c>
      <c r="R380" s="183">
        <f>Q380*H380</f>
        <v>28.47636</v>
      </c>
      <c r="S380" s="183">
        <v>0</v>
      </c>
      <c r="T380" s="184">
        <f>S380*H380</f>
        <v>0</v>
      </c>
      <c r="AR380" s="17" t="s">
        <v>183</v>
      </c>
      <c r="AT380" s="17" t="s">
        <v>298</v>
      </c>
      <c r="AU380" s="17" t="s">
        <v>82</v>
      </c>
      <c r="AY380" s="17" t="s">
        <v>123</v>
      </c>
      <c r="BE380" s="185">
        <f>IF(N380="základní",J380,0)</f>
        <v>0</v>
      </c>
      <c r="BF380" s="185">
        <f>IF(N380="snížená",J380,0)</f>
        <v>0</v>
      </c>
      <c r="BG380" s="185">
        <f>IF(N380="zákl. přenesená",J380,0)</f>
        <v>0</v>
      </c>
      <c r="BH380" s="185">
        <f>IF(N380="sníž. přenesená",J380,0)</f>
        <v>0</v>
      </c>
      <c r="BI380" s="185">
        <f>IF(N380="nulová",J380,0)</f>
        <v>0</v>
      </c>
      <c r="BJ380" s="17" t="s">
        <v>80</v>
      </c>
      <c r="BK380" s="185">
        <f>ROUND(I380*H380,2)</f>
        <v>0</v>
      </c>
      <c r="BL380" s="17" t="s">
        <v>130</v>
      </c>
      <c r="BM380" s="17" t="s">
        <v>449</v>
      </c>
    </row>
    <row r="381" spans="2:65" s="12" customFormat="1" ht="11.25">
      <c r="B381" s="197"/>
      <c r="C381" s="198"/>
      <c r="D381" s="188" t="s">
        <v>132</v>
      </c>
      <c r="E381" s="199" t="s">
        <v>19</v>
      </c>
      <c r="F381" s="200" t="s">
        <v>450</v>
      </c>
      <c r="G381" s="198"/>
      <c r="H381" s="201">
        <v>1339.26</v>
      </c>
      <c r="I381" s="202"/>
      <c r="J381" s="198"/>
      <c r="K381" s="198"/>
      <c r="L381" s="203"/>
      <c r="M381" s="204"/>
      <c r="N381" s="205"/>
      <c r="O381" s="205"/>
      <c r="P381" s="205"/>
      <c r="Q381" s="205"/>
      <c r="R381" s="205"/>
      <c r="S381" s="205"/>
      <c r="T381" s="206"/>
      <c r="AT381" s="207" t="s">
        <v>132</v>
      </c>
      <c r="AU381" s="207" t="s">
        <v>82</v>
      </c>
      <c r="AV381" s="12" t="s">
        <v>82</v>
      </c>
      <c r="AW381" s="12" t="s">
        <v>33</v>
      </c>
      <c r="AX381" s="12" t="s">
        <v>72</v>
      </c>
      <c r="AY381" s="207" t="s">
        <v>123</v>
      </c>
    </row>
    <row r="382" spans="2:65" s="12" customFormat="1" ht="11.25">
      <c r="B382" s="197"/>
      <c r="C382" s="198"/>
      <c r="D382" s="188" t="s">
        <v>132</v>
      </c>
      <c r="E382" s="199" t="s">
        <v>19</v>
      </c>
      <c r="F382" s="200" t="s">
        <v>451</v>
      </c>
      <c r="G382" s="198"/>
      <c r="H382" s="201">
        <v>-44.88</v>
      </c>
      <c r="I382" s="202"/>
      <c r="J382" s="198"/>
      <c r="K382" s="198"/>
      <c r="L382" s="203"/>
      <c r="M382" s="204"/>
      <c r="N382" s="205"/>
      <c r="O382" s="205"/>
      <c r="P382" s="205"/>
      <c r="Q382" s="205"/>
      <c r="R382" s="205"/>
      <c r="S382" s="205"/>
      <c r="T382" s="206"/>
      <c r="AT382" s="207" t="s">
        <v>132</v>
      </c>
      <c r="AU382" s="207" t="s">
        <v>82</v>
      </c>
      <c r="AV382" s="12" t="s">
        <v>82</v>
      </c>
      <c r="AW382" s="12" t="s">
        <v>33</v>
      </c>
      <c r="AX382" s="12" t="s">
        <v>72</v>
      </c>
      <c r="AY382" s="207" t="s">
        <v>123</v>
      </c>
    </row>
    <row r="383" spans="2:65" s="13" customFormat="1" ht="11.25">
      <c r="B383" s="208"/>
      <c r="C383" s="209"/>
      <c r="D383" s="188" t="s">
        <v>132</v>
      </c>
      <c r="E383" s="210" t="s">
        <v>19</v>
      </c>
      <c r="F383" s="211" t="s">
        <v>137</v>
      </c>
      <c r="G383" s="209"/>
      <c r="H383" s="212">
        <v>1294.3800000000001</v>
      </c>
      <c r="I383" s="213"/>
      <c r="J383" s="209"/>
      <c r="K383" s="209"/>
      <c r="L383" s="214"/>
      <c r="M383" s="215"/>
      <c r="N383" s="216"/>
      <c r="O383" s="216"/>
      <c r="P383" s="216"/>
      <c r="Q383" s="216"/>
      <c r="R383" s="216"/>
      <c r="S383" s="216"/>
      <c r="T383" s="217"/>
      <c r="AT383" s="218" t="s">
        <v>132</v>
      </c>
      <c r="AU383" s="218" t="s">
        <v>82</v>
      </c>
      <c r="AV383" s="13" t="s">
        <v>130</v>
      </c>
      <c r="AW383" s="13" t="s">
        <v>33</v>
      </c>
      <c r="AX383" s="13" t="s">
        <v>80</v>
      </c>
      <c r="AY383" s="218" t="s">
        <v>123</v>
      </c>
    </row>
    <row r="384" spans="2:65" s="1" customFormat="1" ht="16.5" customHeight="1">
      <c r="B384" s="34"/>
      <c r="C384" s="174" t="s">
        <v>452</v>
      </c>
      <c r="D384" s="174" t="s">
        <v>125</v>
      </c>
      <c r="E384" s="175" t="s">
        <v>453</v>
      </c>
      <c r="F384" s="176" t="s">
        <v>454</v>
      </c>
      <c r="G384" s="177" t="s">
        <v>172</v>
      </c>
      <c r="H384" s="178">
        <v>25.756</v>
      </c>
      <c r="I384" s="179"/>
      <c r="J384" s="180">
        <f>ROUND(I384*H384,2)</f>
        <v>0</v>
      </c>
      <c r="K384" s="176" t="s">
        <v>19</v>
      </c>
      <c r="L384" s="38"/>
      <c r="M384" s="181" t="s">
        <v>19</v>
      </c>
      <c r="N384" s="182" t="s">
        <v>43</v>
      </c>
      <c r="O384" s="60"/>
      <c r="P384" s="183">
        <f>O384*H384</f>
        <v>0</v>
      </c>
      <c r="Q384" s="183">
        <v>2.45329</v>
      </c>
      <c r="R384" s="183">
        <f>Q384*H384</f>
        <v>63.186937239999999</v>
      </c>
      <c r="S384" s="183">
        <v>0</v>
      </c>
      <c r="T384" s="184">
        <f>S384*H384</f>
        <v>0</v>
      </c>
      <c r="AR384" s="17" t="s">
        <v>130</v>
      </c>
      <c r="AT384" s="17" t="s">
        <v>125</v>
      </c>
      <c r="AU384" s="17" t="s">
        <v>82</v>
      </c>
      <c r="AY384" s="17" t="s">
        <v>123</v>
      </c>
      <c r="BE384" s="185">
        <f>IF(N384="základní",J384,0)</f>
        <v>0</v>
      </c>
      <c r="BF384" s="185">
        <f>IF(N384="snížená",J384,0)</f>
        <v>0</v>
      </c>
      <c r="BG384" s="185">
        <f>IF(N384="zákl. přenesená",J384,0)</f>
        <v>0</v>
      </c>
      <c r="BH384" s="185">
        <f>IF(N384="sníž. přenesená",J384,0)</f>
        <v>0</v>
      </c>
      <c r="BI384" s="185">
        <f>IF(N384="nulová",J384,0)</f>
        <v>0</v>
      </c>
      <c r="BJ384" s="17" t="s">
        <v>80</v>
      </c>
      <c r="BK384" s="185">
        <f>ROUND(I384*H384,2)</f>
        <v>0</v>
      </c>
      <c r="BL384" s="17" t="s">
        <v>130</v>
      </c>
      <c r="BM384" s="17" t="s">
        <v>455</v>
      </c>
    </row>
    <row r="385" spans="2:65" s="12" customFormat="1" ht="11.25">
      <c r="B385" s="197"/>
      <c r="C385" s="198"/>
      <c r="D385" s="188" t="s">
        <v>132</v>
      </c>
      <c r="E385" s="199" t="s">
        <v>19</v>
      </c>
      <c r="F385" s="200" t="s">
        <v>456</v>
      </c>
      <c r="G385" s="198"/>
      <c r="H385" s="201">
        <v>0.375</v>
      </c>
      <c r="I385" s="202"/>
      <c r="J385" s="198"/>
      <c r="K385" s="198"/>
      <c r="L385" s="203"/>
      <c r="M385" s="204"/>
      <c r="N385" s="205"/>
      <c r="O385" s="205"/>
      <c r="P385" s="205"/>
      <c r="Q385" s="205"/>
      <c r="R385" s="205"/>
      <c r="S385" s="205"/>
      <c r="T385" s="206"/>
      <c r="AT385" s="207" t="s">
        <v>132</v>
      </c>
      <c r="AU385" s="207" t="s">
        <v>82</v>
      </c>
      <c r="AV385" s="12" t="s">
        <v>82</v>
      </c>
      <c r="AW385" s="12" t="s">
        <v>33</v>
      </c>
      <c r="AX385" s="12" t="s">
        <v>72</v>
      </c>
      <c r="AY385" s="207" t="s">
        <v>123</v>
      </c>
    </row>
    <row r="386" spans="2:65" s="12" customFormat="1" ht="11.25">
      <c r="B386" s="197"/>
      <c r="C386" s="198"/>
      <c r="D386" s="188" t="s">
        <v>132</v>
      </c>
      <c r="E386" s="199" t="s">
        <v>19</v>
      </c>
      <c r="F386" s="200" t="s">
        <v>457</v>
      </c>
      <c r="G386" s="198"/>
      <c r="H386" s="201">
        <v>26.253</v>
      </c>
      <c r="I386" s="202"/>
      <c r="J386" s="198"/>
      <c r="K386" s="198"/>
      <c r="L386" s="203"/>
      <c r="M386" s="204"/>
      <c r="N386" s="205"/>
      <c r="O386" s="205"/>
      <c r="P386" s="205"/>
      <c r="Q386" s="205"/>
      <c r="R386" s="205"/>
      <c r="S386" s="205"/>
      <c r="T386" s="206"/>
      <c r="AT386" s="207" t="s">
        <v>132</v>
      </c>
      <c r="AU386" s="207" t="s">
        <v>82</v>
      </c>
      <c r="AV386" s="12" t="s">
        <v>82</v>
      </c>
      <c r="AW386" s="12" t="s">
        <v>33</v>
      </c>
      <c r="AX386" s="12" t="s">
        <v>72</v>
      </c>
      <c r="AY386" s="207" t="s">
        <v>123</v>
      </c>
    </row>
    <row r="387" spans="2:65" s="12" customFormat="1" ht="11.25">
      <c r="B387" s="197"/>
      <c r="C387" s="198"/>
      <c r="D387" s="188" t="s">
        <v>132</v>
      </c>
      <c r="E387" s="199" t="s">
        <v>19</v>
      </c>
      <c r="F387" s="200" t="s">
        <v>458</v>
      </c>
      <c r="G387" s="198"/>
      <c r="H387" s="201">
        <v>-0.872</v>
      </c>
      <c r="I387" s="202"/>
      <c r="J387" s="198"/>
      <c r="K387" s="198"/>
      <c r="L387" s="203"/>
      <c r="M387" s="204"/>
      <c r="N387" s="205"/>
      <c r="O387" s="205"/>
      <c r="P387" s="205"/>
      <c r="Q387" s="205"/>
      <c r="R387" s="205"/>
      <c r="S387" s="205"/>
      <c r="T387" s="206"/>
      <c r="AT387" s="207" t="s">
        <v>132</v>
      </c>
      <c r="AU387" s="207" t="s">
        <v>82</v>
      </c>
      <c r="AV387" s="12" t="s">
        <v>82</v>
      </c>
      <c r="AW387" s="12" t="s">
        <v>33</v>
      </c>
      <c r="AX387" s="12" t="s">
        <v>72</v>
      </c>
      <c r="AY387" s="207" t="s">
        <v>123</v>
      </c>
    </row>
    <row r="388" spans="2:65" s="13" customFormat="1" ht="11.25">
      <c r="B388" s="208"/>
      <c r="C388" s="209"/>
      <c r="D388" s="188" t="s">
        <v>132</v>
      </c>
      <c r="E388" s="210" t="s">
        <v>19</v>
      </c>
      <c r="F388" s="211" t="s">
        <v>137</v>
      </c>
      <c r="G388" s="209"/>
      <c r="H388" s="212">
        <v>25.756</v>
      </c>
      <c r="I388" s="213"/>
      <c r="J388" s="209"/>
      <c r="K388" s="209"/>
      <c r="L388" s="214"/>
      <c r="M388" s="215"/>
      <c r="N388" s="216"/>
      <c r="O388" s="216"/>
      <c r="P388" s="216"/>
      <c r="Q388" s="216"/>
      <c r="R388" s="216"/>
      <c r="S388" s="216"/>
      <c r="T388" s="217"/>
      <c r="AT388" s="218" t="s">
        <v>132</v>
      </c>
      <c r="AU388" s="218" t="s">
        <v>82</v>
      </c>
      <c r="AV388" s="13" t="s">
        <v>130</v>
      </c>
      <c r="AW388" s="13" t="s">
        <v>33</v>
      </c>
      <c r="AX388" s="13" t="s">
        <v>80</v>
      </c>
      <c r="AY388" s="218" t="s">
        <v>123</v>
      </c>
    </row>
    <row r="389" spans="2:65" s="1" customFormat="1" ht="16.5" customHeight="1">
      <c r="B389" s="34"/>
      <c r="C389" s="174" t="s">
        <v>459</v>
      </c>
      <c r="D389" s="174" t="s">
        <v>125</v>
      </c>
      <c r="E389" s="175" t="s">
        <v>460</v>
      </c>
      <c r="F389" s="176" t="s">
        <v>461</v>
      </c>
      <c r="G389" s="177" t="s">
        <v>146</v>
      </c>
      <c r="H389" s="178">
        <v>6</v>
      </c>
      <c r="I389" s="179"/>
      <c r="J389" s="180">
        <f>ROUND(I389*H389,2)</f>
        <v>0</v>
      </c>
      <c r="K389" s="176" t="s">
        <v>19</v>
      </c>
      <c r="L389" s="38"/>
      <c r="M389" s="181" t="s">
        <v>19</v>
      </c>
      <c r="N389" s="182" t="s">
        <v>43</v>
      </c>
      <c r="O389" s="60"/>
      <c r="P389" s="183">
        <f>O389*H389</f>
        <v>0</v>
      </c>
      <c r="Q389" s="183">
        <v>3.2949999999999999E-4</v>
      </c>
      <c r="R389" s="183">
        <f>Q389*H389</f>
        <v>1.977E-3</v>
      </c>
      <c r="S389" s="183">
        <v>0</v>
      </c>
      <c r="T389" s="184">
        <f>S389*H389</f>
        <v>0</v>
      </c>
      <c r="AR389" s="17" t="s">
        <v>130</v>
      </c>
      <c r="AT389" s="17" t="s">
        <v>125</v>
      </c>
      <c r="AU389" s="17" t="s">
        <v>82</v>
      </c>
      <c r="AY389" s="17" t="s">
        <v>123</v>
      </c>
      <c r="BE389" s="185">
        <f>IF(N389="základní",J389,0)</f>
        <v>0</v>
      </c>
      <c r="BF389" s="185">
        <f>IF(N389="snížená",J389,0)</f>
        <v>0</v>
      </c>
      <c r="BG389" s="185">
        <f>IF(N389="zákl. přenesená",J389,0)</f>
        <v>0</v>
      </c>
      <c r="BH389" s="185">
        <f>IF(N389="sníž. přenesená",J389,0)</f>
        <v>0</v>
      </c>
      <c r="BI389" s="185">
        <f>IF(N389="nulová",J389,0)</f>
        <v>0</v>
      </c>
      <c r="BJ389" s="17" t="s">
        <v>80</v>
      </c>
      <c r="BK389" s="185">
        <f>ROUND(I389*H389,2)</f>
        <v>0</v>
      </c>
      <c r="BL389" s="17" t="s">
        <v>130</v>
      </c>
      <c r="BM389" s="17" t="s">
        <v>462</v>
      </c>
    </row>
    <row r="390" spans="2:65" s="1" customFormat="1" ht="16.5" customHeight="1">
      <c r="B390" s="34"/>
      <c r="C390" s="174" t="s">
        <v>463</v>
      </c>
      <c r="D390" s="174" t="s">
        <v>125</v>
      </c>
      <c r="E390" s="175" t="s">
        <v>464</v>
      </c>
      <c r="F390" s="176" t="s">
        <v>465</v>
      </c>
      <c r="G390" s="177" t="s">
        <v>128</v>
      </c>
      <c r="H390" s="178">
        <v>88.76</v>
      </c>
      <c r="I390" s="179"/>
      <c r="J390" s="180">
        <f>ROUND(I390*H390,2)</f>
        <v>0</v>
      </c>
      <c r="K390" s="176" t="s">
        <v>129</v>
      </c>
      <c r="L390" s="38"/>
      <c r="M390" s="181" t="s">
        <v>19</v>
      </c>
      <c r="N390" s="182" t="s">
        <v>43</v>
      </c>
      <c r="O390" s="60"/>
      <c r="P390" s="183">
        <f>O390*H390</f>
        <v>0</v>
      </c>
      <c r="Q390" s="183">
        <v>6.5450000000000003E-4</v>
      </c>
      <c r="R390" s="183">
        <f>Q390*H390</f>
        <v>5.8093420000000007E-2</v>
      </c>
      <c r="S390" s="183">
        <v>0</v>
      </c>
      <c r="T390" s="184">
        <f>S390*H390</f>
        <v>0</v>
      </c>
      <c r="AR390" s="17" t="s">
        <v>130</v>
      </c>
      <c r="AT390" s="17" t="s">
        <v>125</v>
      </c>
      <c r="AU390" s="17" t="s">
        <v>82</v>
      </c>
      <c r="AY390" s="17" t="s">
        <v>123</v>
      </c>
      <c r="BE390" s="185">
        <f>IF(N390="základní",J390,0)</f>
        <v>0</v>
      </c>
      <c r="BF390" s="185">
        <f>IF(N390="snížená",J390,0)</f>
        <v>0</v>
      </c>
      <c r="BG390" s="185">
        <f>IF(N390="zákl. přenesená",J390,0)</f>
        <v>0</v>
      </c>
      <c r="BH390" s="185">
        <f>IF(N390="sníž. přenesená",J390,0)</f>
        <v>0</v>
      </c>
      <c r="BI390" s="185">
        <f>IF(N390="nulová",J390,0)</f>
        <v>0</v>
      </c>
      <c r="BJ390" s="17" t="s">
        <v>80</v>
      </c>
      <c r="BK390" s="185">
        <f>ROUND(I390*H390,2)</f>
        <v>0</v>
      </c>
      <c r="BL390" s="17" t="s">
        <v>130</v>
      </c>
      <c r="BM390" s="17" t="s">
        <v>466</v>
      </c>
    </row>
    <row r="391" spans="2:65" s="11" customFormat="1" ht="11.25">
      <c r="B391" s="186"/>
      <c r="C391" s="187"/>
      <c r="D391" s="188" t="s">
        <v>132</v>
      </c>
      <c r="E391" s="189" t="s">
        <v>19</v>
      </c>
      <c r="F391" s="190" t="s">
        <v>308</v>
      </c>
      <c r="G391" s="187"/>
      <c r="H391" s="189" t="s">
        <v>19</v>
      </c>
      <c r="I391" s="191"/>
      <c r="J391" s="187"/>
      <c r="K391" s="187"/>
      <c r="L391" s="192"/>
      <c r="M391" s="193"/>
      <c r="N391" s="194"/>
      <c r="O391" s="194"/>
      <c r="P391" s="194"/>
      <c r="Q391" s="194"/>
      <c r="R391" s="194"/>
      <c r="S391" s="194"/>
      <c r="T391" s="195"/>
      <c r="AT391" s="196" t="s">
        <v>132</v>
      </c>
      <c r="AU391" s="196" t="s">
        <v>82</v>
      </c>
      <c r="AV391" s="11" t="s">
        <v>80</v>
      </c>
      <c r="AW391" s="11" t="s">
        <v>33</v>
      </c>
      <c r="AX391" s="11" t="s">
        <v>72</v>
      </c>
      <c r="AY391" s="196" t="s">
        <v>123</v>
      </c>
    </row>
    <row r="392" spans="2:65" s="11" customFormat="1" ht="11.25">
      <c r="B392" s="186"/>
      <c r="C392" s="187"/>
      <c r="D392" s="188" t="s">
        <v>132</v>
      </c>
      <c r="E392" s="189" t="s">
        <v>19</v>
      </c>
      <c r="F392" s="190" t="s">
        <v>148</v>
      </c>
      <c r="G392" s="187"/>
      <c r="H392" s="189" t="s">
        <v>19</v>
      </c>
      <c r="I392" s="191"/>
      <c r="J392" s="187"/>
      <c r="K392" s="187"/>
      <c r="L392" s="192"/>
      <c r="M392" s="193"/>
      <c r="N392" s="194"/>
      <c r="O392" s="194"/>
      <c r="P392" s="194"/>
      <c r="Q392" s="194"/>
      <c r="R392" s="194"/>
      <c r="S392" s="194"/>
      <c r="T392" s="195"/>
      <c r="AT392" s="196" t="s">
        <v>132</v>
      </c>
      <c r="AU392" s="196" t="s">
        <v>82</v>
      </c>
      <c r="AV392" s="11" t="s">
        <v>80</v>
      </c>
      <c r="AW392" s="11" t="s">
        <v>33</v>
      </c>
      <c r="AX392" s="11" t="s">
        <v>72</v>
      </c>
      <c r="AY392" s="196" t="s">
        <v>123</v>
      </c>
    </row>
    <row r="393" spans="2:65" s="11" customFormat="1" ht="11.25">
      <c r="B393" s="186"/>
      <c r="C393" s="187"/>
      <c r="D393" s="188" t="s">
        <v>132</v>
      </c>
      <c r="E393" s="189" t="s">
        <v>19</v>
      </c>
      <c r="F393" s="190" t="s">
        <v>309</v>
      </c>
      <c r="G393" s="187"/>
      <c r="H393" s="189" t="s">
        <v>19</v>
      </c>
      <c r="I393" s="191"/>
      <c r="J393" s="187"/>
      <c r="K393" s="187"/>
      <c r="L393" s="192"/>
      <c r="M393" s="193"/>
      <c r="N393" s="194"/>
      <c r="O393" s="194"/>
      <c r="P393" s="194"/>
      <c r="Q393" s="194"/>
      <c r="R393" s="194"/>
      <c r="S393" s="194"/>
      <c r="T393" s="195"/>
      <c r="AT393" s="196" t="s">
        <v>132</v>
      </c>
      <c r="AU393" s="196" t="s">
        <v>82</v>
      </c>
      <c r="AV393" s="11" t="s">
        <v>80</v>
      </c>
      <c r="AW393" s="11" t="s">
        <v>33</v>
      </c>
      <c r="AX393" s="11" t="s">
        <v>72</v>
      </c>
      <c r="AY393" s="196" t="s">
        <v>123</v>
      </c>
    </row>
    <row r="394" spans="2:65" s="12" customFormat="1" ht="11.25">
      <c r="B394" s="197"/>
      <c r="C394" s="198"/>
      <c r="D394" s="188" t="s">
        <v>132</v>
      </c>
      <c r="E394" s="199" t="s">
        <v>19</v>
      </c>
      <c r="F394" s="200" t="s">
        <v>310</v>
      </c>
      <c r="G394" s="198"/>
      <c r="H394" s="201">
        <v>88.76</v>
      </c>
      <c r="I394" s="202"/>
      <c r="J394" s="198"/>
      <c r="K394" s="198"/>
      <c r="L394" s="203"/>
      <c r="M394" s="204"/>
      <c r="N394" s="205"/>
      <c r="O394" s="205"/>
      <c r="P394" s="205"/>
      <c r="Q394" s="205"/>
      <c r="R394" s="205"/>
      <c r="S394" s="205"/>
      <c r="T394" s="206"/>
      <c r="AT394" s="207" t="s">
        <v>132</v>
      </c>
      <c r="AU394" s="207" t="s">
        <v>82</v>
      </c>
      <c r="AV394" s="12" t="s">
        <v>82</v>
      </c>
      <c r="AW394" s="12" t="s">
        <v>33</v>
      </c>
      <c r="AX394" s="12" t="s">
        <v>72</v>
      </c>
      <c r="AY394" s="207" t="s">
        <v>123</v>
      </c>
    </row>
    <row r="395" spans="2:65" s="13" customFormat="1" ht="11.25">
      <c r="B395" s="208"/>
      <c r="C395" s="209"/>
      <c r="D395" s="188" t="s">
        <v>132</v>
      </c>
      <c r="E395" s="210" t="s">
        <v>19</v>
      </c>
      <c r="F395" s="211" t="s">
        <v>137</v>
      </c>
      <c r="G395" s="209"/>
      <c r="H395" s="212">
        <v>88.76</v>
      </c>
      <c r="I395" s="213"/>
      <c r="J395" s="209"/>
      <c r="K395" s="209"/>
      <c r="L395" s="214"/>
      <c r="M395" s="215"/>
      <c r="N395" s="216"/>
      <c r="O395" s="216"/>
      <c r="P395" s="216"/>
      <c r="Q395" s="216"/>
      <c r="R395" s="216"/>
      <c r="S395" s="216"/>
      <c r="T395" s="217"/>
      <c r="AT395" s="218" t="s">
        <v>132</v>
      </c>
      <c r="AU395" s="218" t="s">
        <v>82</v>
      </c>
      <c r="AV395" s="13" t="s">
        <v>130</v>
      </c>
      <c r="AW395" s="13" t="s">
        <v>33</v>
      </c>
      <c r="AX395" s="13" t="s">
        <v>80</v>
      </c>
      <c r="AY395" s="218" t="s">
        <v>123</v>
      </c>
    </row>
    <row r="396" spans="2:65" s="1" customFormat="1" ht="22.5" customHeight="1">
      <c r="B396" s="34"/>
      <c r="C396" s="174" t="s">
        <v>467</v>
      </c>
      <c r="D396" s="174" t="s">
        <v>125</v>
      </c>
      <c r="E396" s="175" t="s">
        <v>468</v>
      </c>
      <c r="F396" s="176" t="s">
        <v>469</v>
      </c>
      <c r="G396" s="177" t="s">
        <v>146</v>
      </c>
      <c r="H396" s="178">
        <v>6</v>
      </c>
      <c r="I396" s="179"/>
      <c r="J396" s="180">
        <f>ROUND(I396*H396,2)</f>
        <v>0</v>
      </c>
      <c r="K396" s="176" t="s">
        <v>129</v>
      </c>
      <c r="L396" s="38"/>
      <c r="M396" s="181" t="s">
        <v>19</v>
      </c>
      <c r="N396" s="182" t="s">
        <v>43</v>
      </c>
      <c r="O396" s="60"/>
      <c r="P396" s="183">
        <f>O396*H396</f>
        <v>0</v>
      </c>
      <c r="Q396" s="183">
        <v>0</v>
      </c>
      <c r="R396" s="183">
        <f>Q396*H396</f>
        <v>0</v>
      </c>
      <c r="S396" s="183">
        <v>0</v>
      </c>
      <c r="T396" s="184">
        <f>S396*H396</f>
        <v>0</v>
      </c>
      <c r="AR396" s="17" t="s">
        <v>130</v>
      </c>
      <c r="AT396" s="17" t="s">
        <v>125</v>
      </c>
      <c r="AU396" s="17" t="s">
        <v>82</v>
      </c>
      <c r="AY396" s="17" t="s">
        <v>123</v>
      </c>
      <c r="BE396" s="185">
        <f>IF(N396="základní",J396,0)</f>
        <v>0</v>
      </c>
      <c r="BF396" s="185">
        <f>IF(N396="snížená",J396,0)</f>
        <v>0</v>
      </c>
      <c r="BG396" s="185">
        <f>IF(N396="zákl. přenesená",J396,0)</f>
        <v>0</v>
      </c>
      <c r="BH396" s="185">
        <f>IF(N396="sníž. přenesená",J396,0)</f>
        <v>0</v>
      </c>
      <c r="BI396" s="185">
        <f>IF(N396="nulová",J396,0)</f>
        <v>0</v>
      </c>
      <c r="BJ396" s="17" t="s">
        <v>80</v>
      </c>
      <c r="BK396" s="185">
        <f>ROUND(I396*H396,2)</f>
        <v>0</v>
      </c>
      <c r="BL396" s="17" t="s">
        <v>130</v>
      </c>
      <c r="BM396" s="17" t="s">
        <v>470</v>
      </c>
    </row>
    <row r="397" spans="2:65" s="1" customFormat="1" ht="16.5" customHeight="1">
      <c r="B397" s="34"/>
      <c r="C397" s="174" t="s">
        <v>471</v>
      </c>
      <c r="D397" s="174" t="s">
        <v>125</v>
      </c>
      <c r="E397" s="175" t="s">
        <v>472</v>
      </c>
      <c r="F397" s="176" t="s">
        <v>473</v>
      </c>
      <c r="G397" s="177" t="s">
        <v>146</v>
      </c>
      <c r="H397" s="178">
        <v>6</v>
      </c>
      <c r="I397" s="179"/>
      <c r="J397" s="180">
        <f>ROUND(I397*H397,2)</f>
        <v>0</v>
      </c>
      <c r="K397" s="176" t="s">
        <v>129</v>
      </c>
      <c r="L397" s="38"/>
      <c r="M397" s="181" t="s">
        <v>19</v>
      </c>
      <c r="N397" s="182" t="s">
        <v>43</v>
      </c>
      <c r="O397" s="60"/>
      <c r="P397" s="183">
        <f>O397*H397</f>
        <v>0</v>
      </c>
      <c r="Q397" s="183">
        <v>1.6449999999999999E-6</v>
      </c>
      <c r="R397" s="183">
        <f>Q397*H397</f>
        <v>9.8699999999999987E-6</v>
      </c>
      <c r="S397" s="183">
        <v>0</v>
      </c>
      <c r="T397" s="184">
        <f>S397*H397</f>
        <v>0</v>
      </c>
      <c r="AR397" s="17" t="s">
        <v>130</v>
      </c>
      <c r="AT397" s="17" t="s">
        <v>125</v>
      </c>
      <c r="AU397" s="17" t="s">
        <v>82</v>
      </c>
      <c r="AY397" s="17" t="s">
        <v>123</v>
      </c>
      <c r="BE397" s="185">
        <f>IF(N397="základní",J397,0)</f>
        <v>0</v>
      </c>
      <c r="BF397" s="185">
        <f>IF(N397="snížená",J397,0)</f>
        <v>0</v>
      </c>
      <c r="BG397" s="185">
        <f>IF(N397="zákl. přenesená",J397,0)</f>
        <v>0</v>
      </c>
      <c r="BH397" s="185">
        <f>IF(N397="sníž. přenesená",J397,0)</f>
        <v>0</v>
      </c>
      <c r="BI397" s="185">
        <f>IF(N397="nulová",J397,0)</f>
        <v>0</v>
      </c>
      <c r="BJ397" s="17" t="s">
        <v>80</v>
      </c>
      <c r="BK397" s="185">
        <f>ROUND(I397*H397,2)</f>
        <v>0</v>
      </c>
      <c r="BL397" s="17" t="s">
        <v>130</v>
      </c>
      <c r="BM397" s="17" t="s">
        <v>474</v>
      </c>
    </row>
    <row r="398" spans="2:65" s="12" customFormat="1" ht="11.25">
      <c r="B398" s="197"/>
      <c r="C398" s="198"/>
      <c r="D398" s="188" t="s">
        <v>132</v>
      </c>
      <c r="E398" s="199" t="s">
        <v>19</v>
      </c>
      <c r="F398" s="200" t="s">
        <v>427</v>
      </c>
      <c r="G398" s="198"/>
      <c r="H398" s="201">
        <v>6</v>
      </c>
      <c r="I398" s="202"/>
      <c r="J398" s="198"/>
      <c r="K398" s="198"/>
      <c r="L398" s="203"/>
      <c r="M398" s="204"/>
      <c r="N398" s="205"/>
      <c r="O398" s="205"/>
      <c r="P398" s="205"/>
      <c r="Q398" s="205"/>
      <c r="R398" s="205"/>
      <c r="S398" s="205"/>
      <c r="T398" s="206"/>
      <c r="AT398" s="207" t="s">
        <v>132</v>
      </c>
      <c r="AU398" s="207" t="s">
        <v>82</v>
      </c>
      <c r="AV398" s="12" t="s">
        <v>82</v>
      </c>
      <c r="AW398" s="12" t="s">
        <v>33</v>
      </c>
      <c r="AX398" s="12" t="s">
        <v>72</v>
      </c>
      <c r="AY398" s="207" t="s">
        <v>123</v>
      </c>
    </row>
    <row r="399" spans="2:65" s="13" customFormat="1" ht="11.25">
      <c r="B399" s="208"/>
      <c r="C399" s="209"/>
      <c r="D399" s="188" t="s">
        <v>132</v>
      </c>
      <c r="E399" s="210" t="s">
        <v>19</v>
      </c>
      <c r="F399" s="211" t="s">
        <v>137</v>
      </c>
      <c r="G399" s="209"/>
      <c r="H399" s="212">
        <v>6</v>
      </c>
      <c r="I399" s="213"/>
      <c r="J399" s="209"/>
      <c r="K399" s="209"/>
      <c r="L399" s="214"/>
      <c r="M399" s="215"/>
      <c r="N399" s="216"/>
      <c r="O399" s="216"/>
      <c r="P399" s="216"/>
      <c r="Q399" s="216"/>
      <c r="R399" s="216"/>
      <c r="S399" s="216"/>
      <c r="T399" s="217"/>
      <c r="AT399" s="218" t="s">
        <v>132</v>
      </c>
      <c r="AU399" s="218" t="s">
        <v>82</v>
      </c>
      <c r="AV399" s="13" t="s">
        <v>130</v>
      </c>
      <c r="AW399" s="13" t="s">
        <v>33</v>
      </c>
      <c r="AX399" s="13" t="s">
        <v>80</v>
      </c>
      <c r="AY399" s="218" t="s">
        <v>123</v>
      </c>
    </row>
    <row r="400" spans="2:65" s="10" customFormat="1" ht="22.9" customHeight="1">
      <c r="B400" s="158"/>
      <c r="C400" s="159"/>
      <c r="D400" s="160" t="s">
        <v>71</v>
      </c>
      <c r="E400" s="172" t="s">
        <v>475</v>
      </c>
      <c r="F400" s="172" t="s">
        <v>476</v>
      </c>
      <c r="G400" s="159"/>
      <c r="H400" s="159"/>
      <c r="I400" s="162"/>
      <c r="J400" s="173">
        <f>BK400</f>
        <v>0</v>
      </c>
      <c r="K400" s="159"/>
      <c r="L400" s="164"/>
      <c r="M400" s="165"/>
      <c r="N400" s="166"/>
      <c r="O400" s="166"/>
      <c r="P400" s="167">
        <f>SUM(P401:P407)</f>
        <v>0</v>
      </c>
      <c r="Q400" s="166"/>
      <c r="R400" s="167">
        <f>SUM(R401:R407)</f>
        <v>0</v>
      </c>
      <c r="S400" s="166"/>
      <c r="T400" s="168">
        <f>SUM(T401:T407)</f>
        <v>0</v>
      </c>
      <c r="AR400" s="169" t="s">
        <v>80</v>
      </c>
      <c r="AT400" s="170" t="s">
        <v>71</v>
      </c>
      <c r="AU400" s="170" t="s">
        <v>80</v>
      </c>
      <c r="AY400" s="169" t="s">
        <v>123</v>
      </c>
      <c r="BK400" s="171">
        <f>SUM(BK401:BK407)</f>
        <v>0</v>
      </c>
    </row>
    <row r="401" spans="2:65" s="1" customFormat="1" ht="16.5" customHeight="1">
      <c r="B401" s="34"/>
      <c r="C401" s="174" t="s">
        <v>477</v>
      </c>
      <c r="D401" s="174" t="s">
        <v>125</v>
      </c>
      <c r="E401" s="175" t="s">
        <v>478</v>
      </c>
      <c r="F401" s="176" t="s">
        <v>479</v>
      </c>
      <c r="G401" s="177" t="s">
        <v>250</v>
      </c>
      <c r="H401" s="178">
        <v>34.712000000000003</v>
      </c>
      <c r="I401" s="179"/>
      <c r="J401" s="180">
        <f>ROUND(I401*H401,2)</f>
        <v>0</v>
      </c>
      <c r="K401" s="176" t="s">
        <v>129</v>
      </c>
      <c r="L401" s="38"/>
      <c r="M401" s="181" t="s">
        <v>19</v>
      </c>
      <c r="N401" s="182" t="s">
        <v>43</v>
      </c>
      <c r="O401" s="60"/>
      <c r="P401" s="183">
        <f>O401*H401</f>
        <v>0</v>
      </c>
      <c r="Q401" s="183">
        <v>0</v>
      </c>
      <c r="R401" s="183">
        <f>Q401*H401</f>
        <v>0</v>
      </c>
      <c r="S401" s="183">
        <v>0</v>
      </c>
      <c r="T401" s="184">
        <f>S401*H401</f>
        <v>0</v>
      </c>
      <c r="AR401" s="17" t="s">
        <v>130</v>
      </c>
      <c r="AT401" s="17" t="s">
        <v>125</v>
      </c>
      <c r="AU401" s="17" t="s">
        <v>82</v>
      </c>
      <c r="AY401" s="17" t="s">
        <v>123</v>
      </c>
      <c r="BE401" s="185">
        <f>IF(N401="základní",J401,0)</f>
        <v>0</v>
      </c>
      <c r="BF401" s="185">
        <f>IF(N401="snížená",J401,0)</f>
        <v>0</v>
      </c>
      <c r="BG401" s="185">
        <f>IF(N401="zákl. přenesená",J401,0)</f>
        <v>0</v>
      </c>
      <c r="BH401" s="185">
        <f>IF(N401="sníž. přenesená",J401,0)</f>
        <v>0</v>
      </c>
      <c r="BI401" s="185">
        <f>IF(N401="nulová",J401,0)</f>
        <v>0</v>
      </c>
      <c r="BJ401" s="17" t="s">
        <v>80</v>
      </c>
      <c r="BK401" s="185">
        <f>ROUND(I401*H401,2)</f>
        <v>0</v>
      </c>
      <c r="BL401" s="17" t="s">
        <v>130</v>
      </c>
      <c r="BM401" s="17" t="s">
        <v>480</v>
      </c>
    </row>
    <row r="402" spans="2:65" s="1" customFormat="1" ht="22.5" customHeight="1">
      <c r="B402" s="34"/>
      <c r="C402" s="174" t="s">
        <v>481</v>
      </c>
      <c r="D402" s="174" t="s">
        <v>125</v>
      </c>
      <c r="E402" s="175" t="s">
        <v>482</v>
      </c>
      <c r="F402" s="176" t="s">
        <v>483</v>
      </c>
      <c r="G402" s="177" t="s">
        <v>250</v>
      </c>
      <c r="H402" s="178">
        <v>485.96800000000002</v>
      </c>
      <c r="I402" s="179"/>
      <c r="J402" s="180">
        <f>ROUND(I402*H402,2)</f>
        <v>0</v>
      </c>
      <c r="K402" s="176" t="s">
        <v>129</v>
      </c>
      <c r="L402" s="38"/>
      <c r="M402" s="181" t="s">
        <v>19</v>
      </c>
      <c r="N402" s="182" t="s">
        <v>43</v>
      </c>
      <c r="O402" s="60"/>
      <c r="P402" s="183">
        <f>O402*H402</f>
        <v>0</v>
      </c>
      <c r="Q402" s="183">
        <v>0</v>
      </c>
      <c r="R402" s="183">
        <f>Q402*H402</f>
        <v>0</v>
      </c>
      <c r="S402" s="183">
        <v>0</v>
      </c>
      <c r="T402" s="184">
        <f>S402*H402</f>
        <v>0</v>
      </c>
      <c r="AR402" s="17" t="s">
        <v>130</v>
      </c>
      <c r="AT402" s="17" t="s">
        <v>125</v>
      </c>
      <c r="AU402" s="17" t="s">
        <v>82</v>
      </c>
      <c r="AY402" s="17" t="s">
        <v>123</v>
      </c>
      <c r="BE402" s="185">
        <f>IF(N402="základní",J402,0)</f>
        <v>0</v>
      </c>
      <c r="BF402" s="185">
        <f>IF(N402="snížená",J402,0)</f>
        <v>0</v>
      </c>
      <c r="BG402" s="185">
        <f>IF(N402="zákl. přenesená",J402,0)</f>
        <v>0</v>
      </c>
      <c r="BH402" s="185">
        <f>IF(N402="sníž. přenesená",J402,0)</f>
        <v>0</v>
      </c>
      <c r="BI402" s="185">
        <f>IF(N402="nulová",J402,0)</f>
        <v>0</v>
      </c>
      <c r="BJ402" s="17" t="s">
        <v>80</v>
      </c>
      <c r="BK402" s="185">
        <f>ROUND(I402*H402,2)</f>
        <v>0</v>
      </c>
      <c r="BL402" s="17" t="s">
        <v>130</v>
      </c>
      <c r="BM402" s="17" t="s">
        <v>484</v>
      </c>
    </row>
    <row r="403" spans="2:65" s="12" customFormat="1" ht="11.25">
      <c r="B403" s="197"/>
      <c r="C403" s="198"/>
      <c r="D403" s="188" t="s">
        <v>132</v>
      </c>
      <c r="E403" s="199" t="s">
        <v>19</v>
      </c>
      <c r="F403" s="200" t="s">
        <v>485</v>
      </c>
      <c r="G403" s="198"/>
      <c r="H403" s="201">
        <v>485.96800000000002</v>
      </c>
      <c r="I403" s="202"/>
      <c r="J403" s="198"/>
      <c r="K403" s="198"/>
      <c r="L403" s="203"/>
      <c r="M403" s="204"/>
      <c r="N403" s="205"/>
      <c r="O403" s="205"/>
      <c r="P403" s="205"/>
      <c r="Q403" s="205"/>
      <c r="R403" s="205"/>
      <c r="S403" s="205"/>
      <c r="T403" s="206"/>
      <c r="AT403" s="207" t="s">
        <v>132</v>
      </c>
      <c r="AU403" s="207" t="s">
        <v>82</v>
      </c>
      <c r="AV403" s="12" t="s">
        <v>82</v>
      </c>
      <c r="AW403" s="12" t="s">
        <v>33</v>
      </c>
      <c r="AX403" s="12" t="s">
        <v>72</v>
      </c>
      <c r="AY403" s="207" t="s">
        <v>123</v>
      </c>
    </row>
    <row r="404" spans="2:65" s="13" customFormat="1" ht="11.25">
      <c r="B404" s="208"/>
      <c r="C404" s="209"/>
      <c r="D404" s="188" t="s">
        <v>132</v>
      </c>
      <c r="E404" s="210" t="s">
        <v>19</v>
      </c>
      <c r="F404" s="211" t="s">
        <v>137</v>
      </c>
      <c r="G404" s="209"/>
      <c r="H404" s="212">
        <v>485.96800000000002</v>
      </c>
      <c r="I404" s="213"/>
      <c r="J404" s="209"/>
      <c r="K404" s="209"/>
      <c r="L404" s="214"/>
      <c r="M404" s="215"/>
      <c r="N404" s="216"/>
      <c r="O404" s="216"/>
      <c r="P404" s="216"/>
      <c r="Q404" s="216"/>
      <c r="R404" s="216"/>
      <c r="S404" s="216"/>
      <c r="T404" s="217"/>
      <c r="AT404" s="218" t="s">
        <v>132</v>
      </c>
      <c r="AU404" s="218" t="s">
        <v>82</v>
      </c>
      <c r="AV404" s="13" t="s">
        <v>130</v>
      </c>
      <c r="AW404" s="13" t="s">
        <v>33</v>
      </c>
      <c r="AX404" s="13" t="s">
        <v>80</v>
      </c>
      <c r="AY404" s="218" t="s">
        <v>123</v>
      </c>
    </row>
    <row r="405" spans="2:65" s="1" customFormat="1" ht="22.5" customHeight="1">
      <c r="B405" s="34"/>
      <c r="C405" s="174" t="s">
        <v>486</v>
      </c>
      <c r="D405" s="174" t="s">
        <v>125</v>
      </c>
      <c r="E405" s="175" t="s">
        <v>487</v>
      </c>
      <c r="F405" s="176" t="s">
        <v>249</v>
      </c>
      <c r="G405" s="177" t="s">
        <v>250</v>
      </c>
      <c r="H405" s="178">
        <v>34.712000000000003</v>
      </c>
      <c r="I405" s="179"/>
      <c r="J405" s="180">
        <f>ROUND(I405*H405,2)</f>
        <v>0</v>
      </c>
      <c r="K405" s="176" t="s">
        <v>129</v>
      </c>
      <c r="L405" s="38"/>
      <c r="M405" s="181" t="s">
        <v>19</v>
      </c>
      <c r="N405" s="182" t="s">
        <v>43</v>
      </c>
      <c r="O405" s="60"/>
      <c r="P405" s="183">
        <f>O405*H405</f>
        <v>0</v>
      </c>
      <c r="Q405" s="183">
        <v>0</v>
      </c>
      <c r="R405" s="183">
        <f>Q405*H405</f>
        <v>0</v>
      </c>
      <c r="S405" s="183">
        <v>0</v>
      </c>
      <c r="T405" s="184">
        <f>S405*H405</f>
        <v>0</v>
      </c>
      <c r="AR405" s="17" t="s">
        <v>130</v>
      </c>
      <c r="AT405" s="17" t="s">
        <v>125</v>
      </c>
      <c r="AU405" s="17" t="s">
        <v>82</v>
      </c>
      <c r="AY405" s="17" t="s">
        <v>123</v>
      </c>
      <c r="BE405" s="185">
        <f>IF(N405="základní",J405,0)</f>
        <v>0</v>
      </c>
      <c r="BF405" s="185">
        <f>IF(N405="snížená",J405,0)</f>
        <v>0</v>
      </c>
      <c r="BG405" s="185">
        <f>IF(N405="zákl. přenesená",J405,0)</f>
        <v>0</v>
      </c>
      <c r="BH405" s="185">
        <f>IF(N405="sníž. přenesená",J405,0)</f>
        <v>0</v>
      </c>
      <c r="BI405" s="185">
        <f>IF(N405="nulová",J405,0)</f>
        <v>0</v>
      </c>
      <c r="BJ405" s="17" t="s">
        <v>80</v>
      </c>
      <c r="BK405" s="185">
        <f>ROUND(I405*H405,2)</f>
        <v>0</v>
      </c>
      <c r="BL405" s="17" t="s">
        <v>130</v>
      </c>
      <c r="BM405" s="17" t="s">
        <v>488</v>
      </c>
    </row>
    <row r="406" spans="2:65" s="12" customFormat="1" ht="11.25">
      <c r="B406" s="197"/>
      <c r="C406" s="198"/>
      <c r="D406" s="188" t="s">
        <v>132</v>
      </c>
      <c r="E406" s="199" t="s">
        <v>19</v>
      </c>
      <c r="F406" s="200" t="s">
        <v>489</v>
      </c>
      <c r="G406" s="198"/>
      <c r="H406" s="201">
        <v>34.712000000000003</v>
      </c>
      <c r="I406" s="202"/>
      <c r="J406" s="198"/>
      <c r="K406" s="198"/>
      <c r="L406" s="203"/>
      <c r="M406" s="204"/>
      <c r="N406" s="205"/>
      <c r="O406" s="205"/>
      <c r="P406" s="205"/>
      <c r="Q406" s="205"/>
      <c r="R406" s="205"/>
      <c r="S406" s="205"/>
      <c r="T406" s="206"/>
      <c r="AT406" s="207" t="s">
        <v>132</v>
      </c>
      <c r="AU406" s="207" t="s">
        <v>82</v>
      </c>
      <c r="AV406" s="12" t="s">
        <v>82</v>
      </c>
      <c r="AW406" s="12" t="s">
        <v>33</v>
      </c>
      <c r="AX406" s="12" t="s">
        <v>72</v>
      </c>
      <c r="AY406" s="207" t="s">
        <v>123</v>
      </c>
    </row>
    <row r="407" spans="2:65" s="13" customFormat="1" ht="11.25">
      <c r="B407" s="208"/>
      <c r="C407" s="209"/>
      <c r="D407" s="188" t="s">
        <v>132</v>
      </c>
      <c r="E407" s="210" t="s">
        <v>19</v>
      </c>
      <c r="F407" s="211" t="s">
        <v>137</v>
      </c>
      <c r="G407" s="209"/>
      <c r="H407" s="212">
        <v>34.712000000000003</v>
      </c>
      <c r="I407" s="213"/>
      <c r="J407" s="209"/>
      <c r="K407" s="209"/>
      <c r="L407" s="214"/>
      <c r="M407" s="215"/>
      <c r="N407" s="216"/>
      <c r="O407" s="216"/>
      <c r="P407" s="216"/>
      <c r="Q407" s="216"/>
      <c r="R407" s="216"/>
      <c r="S407" s="216"/>
      <c r="T407" s="217"/>
      <c r="AT407" s="218" t="s">
        <v>132</v>
      </c>
      <c r="AU407" s="218" t="s">
        <v>82</v>
      </c>
      <c r="AV407" s="13" t="s">
        <v>130</v>
      </c>
      <c r="AW407" s="13" t="s">
        <v>33</v>
      </c>
      <c r="AX407" s="13" t="s">
        <v>80</v>
      </c>
      <c r="AY407" s="218" t="s">
        <v>123</v>
      </c>
    </row>
    <row r="408" spans="2:65" s="10" customFormat="1" ht="22.9" customHeight="1">
      <c r="B408" s="158"/>
      <c r="C408" s="159"/>
      <c r="D408" s="160" t="s">
        <v>71</v>
      </c>
      <c r="E408" s="172" t="s">
        <v>490</v>
      </c>
      <c r="F408" s="172" t="s">
        <v>491</v>
      </c>
      <c r="G408" s="159"/>
      <c r="H408" s="159"/>
      <c r="I408" s="162"/>
      <c r="J408" s="173">
        <f>BK408</f>
        <v>0</v>
      </c>
      <c r="K408" s="159"/>
      <c r="L408" s="164"/>
      <c r="M408" s="165"/>
      <c r="N408" s="166"/>
      <c r="O408" s="166"/>
      <c r="P408" s="167">
        <f>P409</f>
        <v>0</v>
      </c>
      <c r="Q408" s="166"/>
      <c r="R408" s="167">
        <f>R409</f>
        <v>0</v>
      </c>
      <c r="S408" s="166"/>
      <c r="T408" s="168">
        <f>T409</f>
        <v>0</v>
      </c>
      <c r="AR408" s="169" t="s">
        <v>80</v>
      </c>
      <c r="AT408" s="170" t="s">
        <v>71</v>
      </c>
      <c r="AU408" s="170" t="s">
        <v>80</v>
      </c>
      <c r="AY408" s="169" t="s">
        <v>123</v>
      </c>
      <c r="BK408" s="171">
        <f>BK409</f>
        <v>0</v>
      </c>
    </row>
    <row r="409" spans="2:65" s="1" customFormat="1" ht="16.5" customHeight="1">
      <c r="B409" s="34"/>
      <c r="C409" s="174" t="s">
        <v>492</v>
      </c>
      <c r="D409" s="174" t="s">
        <v>125</v>
      </c>
      <c r="E409" s="175" t="s">
        <v>493</v>
      </c>
      <c r="F409" s="176" t="s">
        <v>494</v>
      </c>
      <c r="G409" s="177" t="s">
        <v>250</v>
      </c>
      <c r="H409" s="178">
        <v>262.25599999999997</v>
      </c>
      <c r="I409" s="179"/>
      <c r="J409" s="180">
        <f>ROUND(I409*H409,2)</f>
        <v>0</v>
      </c>
      <c r="K409" s="176" t="s">
        <v>129</v>
      </c>
      <c r="L409" s="38"/>
      <c r="M409" s="240" t="s">
        <v>19</v>
      </c>
      <c r="N409" s="241" t="s">
        <v>43</v>
      </c>
      <c r="O409" s="242"/>
      <c r="P409" s="243">
        <f>O409*H409</f>
        <v>0</v>
      </c>
      <c r="Q409" s="243">
        <v>0</v>
      </c>
      <c r="R409" s="243">
        <f>Q409*H409</f>
        <v>0</v>
      </c>
      <c r="S409" s="243">
        <v>0</v>
      </c>
      <c r="T409" s="244">
        <f>S409*H409</f>
        <v>0</v>
      </c>
      <c r="AR409" s="17" t="s">
        <v>130</v>
      </c>
      <c r="AT409" s="17" t="s">
        <v>125</v>
      </c>
      <c r="AU409" s="17" t="s">
        <v>82</v>
      </c>
      <c r="AY409" s="17" t="s">
        <v>123</v>
      </c>
      <c r="BE409" s="185">
        <f>IF(N409="základní",J409,0)</f>
        <v>0</v>
      </c>
      <c r="BF409" s="185">
        <f>IF(N409="snížená",J409,0)</f>
        <v>0</v>
      </c>
      <c r="BG409" s="185">
        <f>IF(N409="zákl. přenesená",J409,0)</f>
        <v>0</v>
      </c>
      <c r="BH409" s="185">
        <f>IF(N409="sníž. přenesená",J409,0)</f>
        <v>0</v>
      </c>
      <c r="BI409" s="185">
        <f>IF(N409="nulová",J409,0)</f>
        <v>0</v>
      </c>
      <c r="BJ409" s="17" t="s">
        <v>80</v>
      </c>
      <c r="BK409" s="185">
        <f>ROUND(I409*H409,2)</f>
        <v>0</v>
      </c>
      <c r="BL409" s="17" t="s">
        <v>130</v>
      </c>
      <c r="BM409" s="17" t="s">
        <v>495</v>
      </c>
    </row>
    <row r="410" spans="2:65" s="1" customFormat="1" ht="6.95" customHeight="1">
      <c r="B410" s="46"/>
      <c r="C410" s="47"/>
      <c r="D410" s="47"/>
      <c r="E410" s="47"/>
      <c r="F410" s="47"/>
      <c r="G410" s="47"/>
      <c r="H410" s="47"/>
      <c r="I410" s="125"/>
      <c r="J410" s="47"/>
      <c r="K410" s="47"/>
      <c r="L410" s="38"/>
    </row>
  </sheetData>
  <sheetProtection algorithmName="SHA-512" hashValue="UFvWHz/FxR8uJx/5aOAbgVYzJvV7DylYjgvFwcHUMKlnQI7TUiZfi44fpC/xkJWx2TThqp8crAzMwYxPBlARgA==" saltValue="oCMK/WZq3LkddOFtZV3K3q2yRXlEPZcW+M2daj4HXS4SxM3/WUismDB2zusWkfXgFEJGTbvBuG9iLL2WPIoXOg==" spinCount="100000" sheet="1" objects="1" scenarios="1" formatColumns="0" formatRows="0" autoFilter="0"/>
  <autoFilter ref="C84:K409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8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41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7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AT2" s="17" t="s">
        <v>85</v>
      </c>
    </row>
    <row r="3" spans="2:46" ht="6.95" customHeight="1">
      <c r="B3" s="98"/>
      <c r="C3" s="99"/>
      <c r="D3" s="99"/>
      <c r="E3" s="99"/>
      <c r="F3" s="99"/>
      <c r="G3" s="99"/>
      <c r="H3" s="99"/>
      <c r="I3" s="100"/>
      <c r="J3" s="99"/>
      <c r="K3" s="99"/>
      <c r="L3" s="20"/>
      <c r="AT3" s="17" t="s">
        <v>82</v>
      </c>
    </row>
    <row r="4" spans="2:46" ht="24.95" customHeight="1">
      <c r="B4" s="20"/>
      <c r="D4" s="101" t="s">
        <v>95</v>
      </c>
      <c r="L4" s="20"/>
      <c r="M4" s="24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02" t="s">
        <v>16</v>
      </c>
      <c r="L6" s="20"/>
    </row>
    <row r="7" spans="2:46" ht="16.5" customHeight="1">
      <c r="B7" s="20"/>
      <c r="E7" s="365" t="str">
        <f>'Rekapitulace stavby'!K6</f>
        <v>Chodník mezi obcemi Tuklaty a Tlustovousy</v>
      </c>
      <c r="F7" s="366"/>
      <c r="G7" s="366"/>
      <c r="H7" s="366"/>
      <c r="L7" s="20"/>
    </row>
    <row r="8" spans="2:46" s="1" customFormat="1" ht="12" customHeight="1">
      <c r="B8" s="38"/>
      <c r="D8" s="102" t="s">
        <v>96</v>
      </c>
      <c r="I8" s="103"/>
      <c r="L8" s="38"/>
    </row>
    <row r="9" spans="2:46" s="1" customFormat="1" ht="36.950000000000003" customHeight="1">
      <c r="B9" s="38"/>
      <c r="E9" s="367" t="s">
        <v>496</v>
      </c>
      <c r="F9" s="368"/>
      <c r="G9" s="368"/>
      <c r="H9" s="368"/>
      <c r="I9" s="103"/>
      <c r="L9" s="38"/>
    </row>
    <row r="10" spans="2:46" s="1" customFormat="1" ht="11.25">
      <c r="B10" s="38"/>
      <c r="I10" s="103"/>
      <c r="L10" s="38"/>
    </row>
    <row r="11" spans="2:46" s="1" customFormat="1" ht="12" customHeight="1">
      <c r="B11" s="38"/>
      <c r="D11" s="102" t="s">
        <v>18</v>
      </c>
      <c r="F11" s="17" t="s">
        <v>19</v>
      </c>
      <c r="I11" s="104" t="s">
        <v>20</v>
      </c>
      <c r="J11" s="17" t="s">
        <v>19</v>
      </c>
      <c r="L11" s="38"/>
    </row>
    <row r="12" spans="2:46" s="1" customFormat="1" ht="12" customHeight="1">
      <c r="B12" s="38"/>
      <c r="D12" s="102" t="s">
        <v>21</v>
      </c>
      <c r="F12" s="17" t="s">
        <v>22</v>
      </c>
      <c r="I12" s="104" t="s">
        <v>23</v>
      </c>
      <c r="J12" s="105" t="str">
        <f>'Rekapitulace stavby'!AN8</f>
        <v>1. 10. 2018</v>
      </c>
      <c r="L12" s="38"/>
    </row>
    <row r="13" spans="2:46" s="1" customFormat="1" ht="10.9" customHeight="1">
      <c r="B13" s="38"/>
      <c r="I13" s="103"/>
      <c r="L13" s="38"/>
    </row>
    <row r="14" spans="2:46" s="1" customFormat="1" ht="12" customHeight="1">
      <c r="B14" s="38"/>
      <c r="D14" s="102" t="s">
        <v>25</v>
      </c>
      <c r="I14" s="104" t="s">
        <v>26</v>
      </c>
      <c r="J14" s="17" t="s">
        <v>19</v>
      </c>
      <c r="L14" s="38"/>
    </row>
    <row r="15" spans="2:46" s="1" customFormat="1" ht="18" customHeight="1">
      <c r="B15" s="38"/>
      <c r="E15" s="17" t="s">
        <v>27</v>
      </c>
      <c r="I15" s="104" t="s">
        <v>28</v>
      </c>
      <c r="J15" s="17" t="s">
        <v>19</v>
      </c>
      <c r="L15" s="38"/>
    </row>
    <row r="16" spans="2:46" s="1" customFormat="1" ht="6.95" customHeight="1">
      <c r="B16" s="38"/>
      <c r="I16" s="103"/>
      <c r="L16" s="38"/>
    </row>
    <row r="17" spans="2:12" s="1" customFormat="1" ht="12" customHeight="1">
      <c r="B17" s="38"/>
      <c r="D17" s="102" t="s">
        <v>29</v>
      </c>
      <c r="I17" s="104" t="s">
        <v>26</v>
      </c>
      <c r="J17" s="30" t="str">
        <f>'Rekapitulace stavby'!AN13</f>
        <v>Vyplň údaj</v>
      </c>
      <c r="L17" s="38"/>
    </row>
    <row r="18" spans="2:12" s="1" customFormat="1" ht="18" customHeight="1">
      <c r="B18" s="38"/>
      <c r="E18" s="369" t="str">
        <f>'Rekapitulace stavby'!E14</f>
        <v>Vyplň údaj</v>
      </c>
      <c r="F18" s="370"/>
      <c r="G18" s="370"/>
      <c r="H18" s="370"/>
      <c r="I18" s="104" t="s">
        <v>28</v>
      </c>
      <c r="J18" s="30" t="str">
        <f>'Rekapitulace stavby'!AN14</f>
        <v>Vyplň údaj</v>
      </c>
      <c r="L18" s="38"/>
    </row>
    <row r="19" spans="2:12" s="1" customFormat="1" ht="6.95" customHeight="1">
      <c r="B19" s="38"/>
      <c r="I19" s="103"/>
      <c r="L19" s="38"/>
    </row>
    <row r="20" spans="2:12" s="1" customFormat="1" ht="12" customHeight="1">
      <c r="B20" s="38"/>
      <c r="D20" s="102" t="s">
        <v>31</v>
      </c>
      <c r="I20" s="104" t="s">
        <v>26</v>
      </c>
      <c r="J20" s="17" t="s">
        <v>19</v>
      </c>
      <c r="L20" s="38"/>
    </row>
    <row r="21" spans="2:12" s="1" customFormat="1" ht="18" customHeight="1">
      <c r="B21" s="38"/>
      <c r="E21" s="17" t="s">
        <v>32</v>
      </c>
      <c r="I21" s="104" t="s">
        <v>28</v>
      </c>
      <c r="J21" s="17" t="s">
        <v>19</v>
      </c>
      <c r="L21" s="38"/>
    </row>
    <row r="22" spans="2:12" s="1" customFormat="1" ht="6.95" customHeight="1">
      <c r="B22" s="38"/>
      <c r="I22" s="103"/>
      <c r="L22" s="38"/>
    </row>
    <row r="23" spans="2:12" s="1" customFormat="1" ht="12" customHeight="1">
      <c r="B23" s="38"/>
      <c r="D23" s="102" t="s">
        <v>34</v>
      </c>
      <c r="I23" s="104" t="s">
        <v>26</v>
      </c>
      <c r="J23" s="17" t="s">
        <v>19</v>
      </c>
      <c r="L23" s="38"/>
    </row>
    <row r="24" spans="2:12" s="1" customFormat="1" ht="18" customHeight="1">
      <c r="B24" s="38"/>
      <c r="E24" s="17" t="s">
        <v>35</v>
      </c>
      <c r="I24" s="104" t="s">
        <v>28</v>
      </c>
      <c r="J24" s="17" t="s">
        <v>19</v>
      </c>
      <c r="L24" s="38"/>
    </row>
    <row r="25" spans="2:12" s="1" customFormat="1" ht="6.95" customHeight="1">
      <c r="B25" s="38"/>
      <c r="I25" s="103"/>
      <c r="L25" s="38"/>
    </row>
    <row r="26" spans="2:12" s="1" customFormat="1" ht="12" customHeight="1">
      <c r="B26" s="38"/>
      <c r="D26" s="102" t="s">
        <v>36</v>
      </c>
      <c r="I26" s="103"/>
      <c r="L26" s="38"/>
    </row>
    <row r="27" spans="2:12" s="6" customFormat="1" ht="16.5" customHeight="1">
      <c r="B27" s="106"/>
      <c r="E27" s="371" t="s">
        <v>19</v>
      </c>
      <c r="F27" s="371"/>
      <c r="G27" s="371"/>
      <c r="H27" s="371"/>
      <c r="I27" s="107"/>
      <c r="L27" s="106"/>
    </row>
    <row r="28" spans="2:12" s="1" customFormat="1" ht="6.95" customHeight="1">
      <c r="B28" s="38"/>
      <c r="I28" s="103"/>
      <c r="L28" s="38"/>
    </row>
    <row r="29" spans="2:12" s="1" customFormat="1" ht="6.95" customHeight="1">
      <c r="B29" s="38"/>
      <c r="D29" s="56"/>
      <c r="E29" s="56"/>
      <c r="F29" s="56"/>
      <c r="G29" s="56"/>
      <c r="H29" s="56"/>
      <c r="I29" s="108"/>
      <c r="J29" s="56"/>
      <c r="K29" s="56"/>
      <c r="L29" s="38"/>
    </row>
    <row r="30" spans="2:12" s="1" customFormat="1" ht="25.35" customHeight="1">
      <c r="B30" s="38"/>
      <c r="D30" s="109" t="s">
        <v>38</v>
      </c>
      <c r="I30" s="103"/>
      <c r="J30" s="110">
        <f>ROUND(J85, 2)</f>
        <v>0</v>
      </c>
      <c r="L30" s="38"/>
    </row>
    <row r="31" spans="2:12" s="1" customFormat="1" ht="6.95" customHeight="1">
      <c r="B31" s="38"/>
      <c r="D31" s="56"/>
      <c r="E31" s="56"/>
      <c r="F31" s="56"/>
      <c r="G31" s="56"/>
      <c r="H31" s="56"/>
      <c r="I31" s="108"/>
      <c r="J31" s="56"/>
      <c r="K31" s="56"/>
      <c r="L31" s="38"/>
    </row>
    <row r="32" spans="2:12" s="1" customFormat="1" ht="14.45" customHeight="1">
      <c r="B32" s="38"/>
      <c r="F32" s="111" t="s">
        <v>40</v>
      </c>
      <c r="I32" s="112" t="s">
        <v>39</v>
      </c>
      <c r="J32" s="111" t="s">
        <v>41</v>
      </c>
      <c r="L32" s="38"/>
    </row>
    <row r="33" spans="2:12" s="1" customFormat="1" ht="14.45" customHeight="1">
      <c r="B33" s="38"/>
      <c r="D33" s="102" t="s">
        <v>42</v>
      </c>
      <c r="E33" s="102" t="s">
        <v>43</v>
      </c>
      <c r="F33" s="113">
        <f>ROUND((SUM(BE85:BE240)),  2)</f>
        <v>0</v>
      </c>
      <c r="I33" s="114">
        <v>0.21</v>
      </c>
      <c r="J33" s="113">
        <f>ROUND(((SUM(BE85:BE240))*I33),  2)</f>
        <v>0</v>
      </c>
      <c r="L33" s="38"/>
    </row>
    <row r="34" spans="2:12" s="1" customFormat="1" ht="14.45" customHeight="1">
      <c r="B34" s="38"/>
      <c r="E34" s="102" t="s">
        <v>44</v>
      </c>
      <c r="F34" s="113">
        <f>ROUND((SUM(BF85:BF240)),  2)</f>
        <v>0</v>
      </c>
      <c r="I34" s="114">
        <v>0.15</v>
      </c>
      <c r="J34" s="113">
        <f>ROUND(((SUM(BF85:BF240))*I34),  2)</f>
        <v>0</v>
      </c>
      <c r="L34" s="38"/>
    </row>
    <row r="35" spans="2:12" s="1" customFormat="1" ht="14.45" hidden="1" customHeight="1">
      <c r="B35" s="38"/>
      <c r="E35" s="102" t="s">
        <v>45</v>
      </c>
      <c r="F35" s="113">
        <f>ROUND((SUM(BG85:BG240)),  2)</f>
        <v>0</v>
      </c>
      <c r="I35" s="114">
        <v>0.21</v>
      </c>
      <c r="J35" s="113">
        <f>0</f>
        <v>0</v>
      </c>
      <c r="L35" s="38"/>
    </row>
    <row r="36" spans="2:12" s="1" customFormat="1" ht="14.45" hidden="1" customHeight="1">
      <c r="B36" s="38"/>
      <c r="E36" s="102" t="s">
        <v>46</v>
      </c>
      <c r="F36" s="113">
        <f>ROUND((SUM(BH85:BH240)),  2)</f>
        <v>0</v>
      </c>
      <c r="I36" s="114">
        <v>0.15</v>
      </c>
      <c r="J36" s="113">
        <f>0</f>
        <v>0</v>
      </c>
      <c r="L36" s="38"/>
    </row>
    <row r="37" spans="2:12" s="1" customFormat="1" ht="14.45" hidden="1" customHeight="1">
      <c r="B37" s="38"/>
      <c r="E37" s="102" t="s">
        <v>47</v>
      </c>
      <c r="F37" s="113">
        <f>ROUND((SUM(BI85:BI240)),  2)</f>
        <v>0</v>
      </c>
      <c r="I37" s="114">
        <v>0</v>
      </c>
      <c r="J37" s="113">
        <f>0</f>
        <v>0</v>
      </c>
      <c r="L37" s="38"/>
    </row>
    <row r="38" spans="2:12" s="1" customFormat="1" ht="6.95" customHeight="1">
      <c r="B38" s="38"/>
      <c r="I38" s="103"/>
      <c r="L38" s="38"/>
    </row>
    <row r="39" spans="2:12" s="1" customFormat="1" ht="25.35" customHeight="1">
      <c r="B39" s="38"/>
      <c r="C39" s="115"/>
      <c r="D39" s="116" t="s">
        <v>48</v>
      </c>
      <c r="E39" s="117"/>
      <c r="F39" s="117"/>
      <c r="G39" s="118" t="s">
        <v>49</v>
      </c>
      <c r="H39" s="119" t="s">
        <v>50</v>
      </c>
      <c r="I39" s="120"/>
      <c r="J39" s="121">
        <f>SUM(J30:J37)</f>
        <v>0</v>
      </c>
      <c r="K39" s="122"/>
      <c r="L39" s="38"/>
    </row>
    <row r="40" spans="2:12" s="1" customFormat="1" ht="14.45" customHeight="1">
      <c r="B40" s="123"/>
      <c r="C40" s="124"/>
      <c r="D40" s="124"/>
      <c r="E40" s="124"/>
      <c r="F40" s="124"/>
      <c r="G40" s="124"/>
      <c r="H40" s="124"/>
      <c r="I40" s="125"/>
      <c r="J40" s="124"/>
      <c r="K40" s="124"/>
      <c r="L40" s="38"/>
    </row>
    <row r="44" spans="2:12" s="1" customFormat="1" ht="6.95" customHeight="1">
      <c r="B44" s="126"/>
      <c r="C44" s="127"/>
      <c r="D44" s="127"/>
      <c r="E44" s="127"/>
      <c r="F44" s="127"/>
      <c r="G44" s="127"/>
      <c r="H44" s="127"/>
      <c r="I44" s="128"/>
      <c r="J44" s="127"/>
      <c r="K44" s="127"/>
      <c r="L44" s="38"/>
    </row>
    <row r="45" spans="2:12" s="1" customFormat="1" ht="24.95" customHeight="1">
      <c r="B45" s="34"/>
      <c r="C45" s="23" t="s">
        <v>98</v>
      </c>
      <c r="D45" s="35"/>
      <c r="E45" s="35"/>
      <c r="F45" s="35"/>
      <c r="G45" s="35"/>
      <c r="H45" s="35"/>
      <c r="I45" s="103"/>
      <c r="J45" s="35"/>
      <c r="K45" s="35"/>
      <c r="L45" s="38"/>
    </row>
    <row r="46" spans="2:12" s="1" customFormat="1" ht="6.95" customHeight="1">
      <c r="B46" s="34"/>
      <c r="C46" s="35"/>
      <c r="D46" s="35"/>
      <c r="E46" s="35"/>
      <c r="F46" s="35"/>
      <c r="G46" s="35"/>
      <c r="H46" s="35"/>
      <c r="I46" s="103"/>
      <c r="J46" s="35"/>
      <c r="K46" s="35"/>
      <c r="L46" s="38"/>
    </row>
    <row r="47" spans="2:12" s="1" customFormat="1" ht="12" customHeight="1">
      <c r="B47" s="34"/>
      <c r="C47" s="29" t="s">
        <v>16</v>
      </c>
      <c r="D47" s="35"/>
      <c r="E47" s="35"/>
      <c r="F47" s="35"/>
      <c r="G47" s="35"/>
      <c r="H47" s="35"/>
      <c r="I47" s="103"/>
      <c r="J47" s="35"/>
      <c r="K47" s="35"/>
      <c r="L47" s="38"/>
    </row>
    <row r="48" spans="2:12" s="1" customFormat="1" ht="16.5" customHeight="1">
      <c r="B48" s="34"/>
      <c r="C48" s="35"/>
      <c r="D48" s="35"/>
      <c r="E48" s="372" t="str">
        <f>E7</f>
        <v>Chodník mezi obcemi Tuklaty a Tlustovousy</v>
      </c>
      <c r="F48" s="373"/>
      <c r="G48" s="373"/>
      <c r="H48" s="373"/>
      <c r="I48" s="103"/>
      <c r="J48" s="35"/>
      <c r="K48" s="35"/>
      <c r="L48" s="38"/>
    </row>
    <row r="49" spans="2:47" s="1" customFormat="1" ht="12" customHeight="1">
      <c r="B49" s="34"/>
      <c r="C49" s="29" t="s">
        <v>96</v>
      </c>
      <c r="D49" s="35"/>
      <c r="E49" s="35"/>
      <c r="F49" s="35"/>
      <c r="G49" s="35"/>
      <c r="H49" s="35"/>
      <c r="I49" s="103"/>
      <c r="J49" s="35"/>
      <c r="K49" s="35"/>
      <c r="L49" s="38"/>
    </row>
    <row r="50" spans="2:47" s="1" customFormat="1" ht="16.5" customHeight="1">
      <c r="B50" s="34"/>
      <c r="C50" s="35"/>
      <c r="D50" s="35"/>
      <c r="E50" s="345" t="str">
        <f>E9</f>
        <v>TUKL006-02 - Chodník mezi obcemi Tuklaty a Tlustovousy - neuznatelné náklady</v>
      </c>
      <c r="F50" s="344"/>
      <c r="G50" s="344"/>
      <c r="H50" s="344"/>
      <c r="I50" s="103"/>
      <c r="J50" s="35"/>
      <c r="K50" s="35"/>
      <c r="L50" s="38"/>
    </row>
    <row r="51" spans="2:47" s="1" customFormat="1" ht="6.95" customHeight="1">
      <c r="B51" s="34"/>
      <c r="C51" s="35"/>
      <c r="D51" s="35"/>
      <c r="E51" s="35"/>
      <c r="F51" s="35"/>
      <c r="G51" s="35"/>
      <c r="H51" s="35"/>
      <c r="I51" s="103"/>
      <c r="J51" s="35"/>
      <c r="K51" s="35"/>
      <c r="L51" s="38"/>
    </row>
    <row r="52" spans="2:47" s="1" customFormat="1" ht="12" customHeight="1">
      <c r="B52" s="34"/>
      <c r="C52" s="29" t="s">
        <v>21</v>
      </c>
      <c r="D52" s="35"/>
      <c r="E52" s="35"/>
      <c r="F52" s="27" t="str">
        <f>F12</f>
        <v>Tuklaty</v>
      </c>
      <c r="G52" s="35"/>
      <c r="H52" s="35"/>
      <c r="I52" s="104" t="s">
        <v>23</v>
      </c>
      <c r="J52" s="55" t="str">
        <f>IF(J12="","",J12)</f>
        <v>1. 10. 2018</v>
      </c>
      <c r="K52" s="35"/>
      <c r="L52" s="38"/>
    </row>
    <row r="53" spans="2:47" s="1" customFormat="1" ht="6.95" customHeight="1">
      <c r="B53" s="34"/>
      <c r="C53" s="35"/>
      <c r="D53" s="35"/>
      <c r="E53" s="35"/>
      <c r="F53" s="35"/>
      <c r="G53" s="35"/>
      <c r="H53" s="35"/>
      <c r="I53" s="103"/>
      <c r="J53" s="35"/>
      <c r="K53" s="35"/>
      <c r="L53" s="38"/>
    </row>
    <row r="54" spans="2:47" s="1" customFormat="1" ht="13.7" customHeight="1">
      <c r="B54" s="34"/>
      <c r="C54" s="29" t="s">
        <v>25</v>
      </c>
      <c r="D54" s="35"/>
      <c r="E54" s="35"/>
      <c r="F54" s="27" t="str">
        <f>E15</f>
        <v>Obec Tuklaty</v>
      </c>
      <c r="G54" s="35"/>
      <c r="H54" s="35"/>
      <c r="I54" s="104" t="s">
        <v>31</v>
      </c>
      <c r="J54" s="32" t="str">
        <f>E21</f>
        <v>Ivana Otevřelová, Praha 3</v>
      </c>
      <c r="K54" s="35"/>
      <c r="L54" s="38"/>
    </row>
    <row r="55" spans="2:47" s="1" customFormat="1" ht="13.7" customHeight="1">
      <c r="B55" s="34"/>
      <c r="C55" s="29" t="s">
        <v>29</v>
      </c>
      <c r="D55" s="35"/>
      <c r="E55" s="35"/>
      <c r="F55" s="27" t="str">
        <f>IF(E18="","",E18)</f>
        <v>Vyplň údaj</v>
      </c>
      <c r="G55" s="35"/>
      <c r="H55" s="35"/>
      <c r="I55" s="104" t="s">
        <v>34</v>
      </c>
      <c r="J55" s="32" t="str">
        <f>E24</f>
        <v>Podhola</v>
      </c>
      <c r="K55" s="35"/>
      <c r="L55" s="38"/>
    </row>
    <row r="56" spans="2:47" s="1" customFormat="1" ht="10.35" customHeight="1">
      <c r="B56" s="34"/>
      <c r="C56" s="35"/>
      <c r="D56" s="35"/>
      <c r="E56" s="35"/>
      <c r="F56" s="35"/>
      <c r="G56" s="35"/>
      <c r="H56" s="35"/>
      <c r="I56" s="103"/>
      <c r="J56" s="35"/>
      <c r="K56" s="35"/>
      <c r="L56" s="38"/>
    </row>
    <row r="57" spans="2:47" s="1" customFormat="1" ht="29.25" customHeight="1">
      <c r="B57" s="34"/>
      <c r="C57" s="129" t="s">
        <v>99</v>
      </c>
      <c r="D57" s="130"/>
      <c r="E57" s="130"/>
      <c r="F57" s="130"/>
      <c r="G57" s="130"/>
      <c r="H57" s="130"/>
      <c r="I57" s="131"/>
      <c r="J57" s="132" t="s">
        <v>100</v>
      </c>
      <c r="K57" s="130"/>
      <c r="L57" s="38"/>
    </row>
    <row r="58" spans="2:47" s="1" customFormat="1" ht="10.35" customHeight="1">
      <c r="B58" s="34"/>
      <c r="C58" s="35"/>
      <c r="D58" s="35"/>
      <c r="E58" s="35"/>
      <c r="F58" s="35"/>
      <c r="G58" s="35"/>
      <c r="H58" s="35"/>
      <c r="I58" s="103"/>
      <c r="J58" s="35"/>
      <c r="K58" s="35"/>
      <c r="L58" s="38"/>
    </row>
    <row r="59" spans="2:47" s="1" customFormat="1" ht="22.9" customHeight="1">
      <c r="B59" s="34"/>
      <c r="C59" s="133" t="s">
        <v>70</v>
      </c>
      <c r="D59" s="35"/>
      <c r="E59" s="35"/>
      <c r="F59" s="35"/>
      <c r="G59" s="35"/>
      <c r="H59" s="35"/>
      <c r="I59" s="103"/>
      <c r="J59" s="73">
        <f>J85</f>
        <v>0</v>
      </c>
      <c r="K59" s="35"/>
      <c r="L59" s="38"/>
      <c r="AU59" s="17" t="s">
        <v>101</v>
      </c>
    </row>
    <row r="60" spans="2:47" s="7" customFormat="1" ht="24.95" customHeight="1">
      <c r="B60" s="134"/>
      <c r="C60" s="135"/>
      <c r="D60" s="136" t="s">
        <v>102</v>
      </c>
      <c r="E60" s="137"/>
      <c r="F60" s="137"/>
      <c r="G60" s="137"/>
      <c r="H60" s="137"/>
      <c r="I60" s="138"/>
      <c r="J60" s="139">
        <f>J86</f>
        <v>0</v>
      </c>
      <c r="K60" s="135"/>
      <c r="L60" s="140"/>
    </row>
    <row r="61" spans="2:47" s="8" customFormat="1" ht="19.899999999999999" customHeight="1">
      <c r="B61" s="141"/>
      <c r="C61" s="142"/>
      <c r="D61" s="143" t="s">
        <v>103</v>
      </c>
      <c r="E61" s="144"/>
      <c r="F61" s="144"/>
      <c r="G61" s="144"/>
      <c r="H61" s="144"/>
      <c r="I61" s="145"/>
      <c r="J61" s="146">
        <f>J87</f>
        <v>0</v>
      </c>
      <c r="K61" s="142"/>
      <c r="L61" s="147"/>
    </row>
    <row r="62" spans="2:47" s="8" customFormat="1" ht="19.899999999999999" customHeight="1">
      <c r="B62" s="141"/>
      <c r="C62" s="142"/>
      <c r="D62" s="143" t="s">
        <v>497</v>
      </c>
      <c r="E62" s="144"/>
      <c r="F62" s="144"/>
      <c r="G62" s="144"/>
      <c r="H62" s="144"/>
      <c r="I62" s="145"/>
      <c r="J62" s="146">
        <f>J181</f>
        <v>0</v>
      </c>
      <c r="K62" s="142"/>
      <c r="L62" s="147"/>
    </row>
    <row r="63" spans="2:47" s="8" customFormat="1" ht="19.899999999999999" customHeight="1">
      <c r="B63" s="141"/>
      <c r="C63" s="142"/>
      <c r="D63" s="143" t="s">
        <v>104</v>
      </c>
      <c r="E63" s="144"/>
      <c r="F63" s="144"/>
      <c r="G63" s="144"/>
      <c r="H63" s="144"/>
      <c r="I63" s="145"/>
      <c r="J63" s="146">
        <f>J190</f>
        <v>0</v>
      </c>
      <c r="K63" s="142"/>
      <c r="L63" s="147"/>
    </row>
    <row r="64" spans="2:47" s="8" customFormat="1" ht="19.899999999999999" customHeight="1">
      <c r="B64" s="141"/>
      <c r="C64" s="142"/>
      <c r="D64" s="143" t="s">
        <v>105</v>
      </c>
      <c r="E64" s="144"/>
      <c r="F64" s="144"/>
      <c r="G64" s="144"/>
      <c r="H64" s="144"/>
      <c r="I64" s="145"/>
      <c r="J64" s="146">
        <f>J224</f>
        <v>0</v>
      </c>
      <c r="K64" s="142"/>
      <c r="L64" s="147"/>
    </row>
    <row r="65" spans="2:12" s="8" customFormat="1" ht="19.899999999999999" customHeight="1">
      <c r="B65" s="141"/>
      <c r="C65" s="142"/>
      <c r="D65" s="143" t="s">
        <v>107</v>
      </c>
      <c r="E65" s="144"/>
      <c r="F65" s="144"/>
      <c r="G65" s="144"/>
      <c r="H65" s="144"/>
      <c r="I65" s="145"/>
      <c r="J65" s="146">
        <f>J239</f>
        <v>0</v>
      </c>
      <c r="K65" s="142"/>
      <c r="L65" s="147"/>
    </row>
    <row r="66" spans="2:12" s="1" customFormat="1" ht="21.75" customHeight="1">
      <c r="B66" s="34"/>
      <c r="C66" s="35"/>
      <c r="D66" s="35"/>
      <c r="E66" s="35"/>
      <c r="F66" s="35"/>
      <c r="G66" s="35"/>
      <c r="H66" s="35"/>
      <c r="I66" s="103"/>
      <c r="J66" s="35"/>
      <c r="K66" s="35"/>
      <c r="L66" s="38"/>
    </row>
    <row r="67" spans="2:12" s="1" customFormat="1" ht="6.95" customHeight="1">
      <c r="B67" s="46"/>
      <c r="C67" s="47"/>
      <c r="D67" s="47"/>
      <c r="E67" s="47"/>
      <c r="F67" s="47"/>
      <c r="G67" s="47"/>
      <c r="H67" s="47"/>
      <c r="I67" s="125"/>
      <c r="J67" s="47"/>
      <c r="K67" s="47"/>
      <c r="L67" s="38"/>
    </row>
    <row r="71" spans="2:12" s="1" customFormat="1" ht="6.95" customHeight="1">
      <c r="B71" s="48"/>
      <c r="C71" s="49"/>
      <c r="D71" s="49"/>
      <c r="E71" s="49"/>
      <c r="F71" s="49"/>
      <c r="G71" s="49"/>
      <c r="H71" s="49"/>
      <c r="I71" s="128"/>
      <c r="J71" s="49"/>
      <c r="K71" s="49"/>
      <c r="L71" s="38"/>
    </row>
    <row r="72" spans="2:12" s="1" customFormat="1" ht="24.95" customHeight="1">
      <c r="B72" s="34"/>
      <c r="C72" s="23" t="s">
        <v>108</v>
      </c>
      <c r="D72" s="35"/>
      <c r="E72" s="35"/>
      <c r="F72" s="35"/>
      <c r="G72" s="35"/>
      <c r="H72" s="35"/>
      <c r="I72" s="103"/>
      <c r="J72" s="35"/>
      <c r="K72" s="35"/>
      <c r="L72" s="38"/>
    </row>
    <row r="73" spans="2:12" s="1" customFormat="1" ht="6.95" customHeight="1">
      <c r="B73" s="34"/>
      <c r="C73" s="35"/>
      <c r="D73" s="35"/>
      <c r="E73" s="35"/>
      <c r="F73" s="35"/>
      <c r="G73" s="35"/>
      <c r="H73" s="35"/>
      <c r="I73" s="103"/>
      <c r="J73" s="35"/>
      <c r="K73" s="35"/>
      <c r="L73" s="38"/>
    </row>
    <row r="74" spans="2:12" s="1" customFormat="1" ht="12" customHeight="1">
      <c r="B74" s="34"/>
      <c r="C74" s="29" t="s">
        <v>16</v>
      </c>
      <c r="D74" s="35"/>
      <c r="E74" s="35"/>
      <c r="F74" s="35"/>
      <c r="G74" s="35"/>
      <c r="H74" s="35"/>
      <c r="I74" s="103"/>
      <c r="J74" s="35"/>
      <c r="K74" s="35"/>
      <c r="L74" s="38"/>
    </row>
    <row r="75" spans="2:12" s="1" customFormat="1" ht="16.5" customHeight="1">
      <c r="B75" s="34"/>
      <c r="C75" s="35"/>
      <c r="D75" s="35"/>
      <c r="E75" s="372" t="str">
        <f>E7</f>
        <v>Chodník mezi obcemi Tuklaty a Tlustovousy</v>
      </c>
      <c r="F75" s="373"/>
      <c r="G75" s="373"/>
      <c r="H75" s="373"/>
      <c r="I75" s="103"/>
      <c r="J75" s="35"/>
      <c r="K75" s="35"/>
      <c r="L75" s="38"/>
    </row>
    <row r="76" spans="2:12" s="1" customFormat="1" ht="12" customHeight="1">
      <c r="B76" s="34"/>
      <c r="C76" s="29" t="s">
        <v>96</v>
      </c>
      <c r="D76" s="35"/>
      <c r="E76" s="35"/>
      <c r="F76" s="35"/>
      <c r="G76" s="35"/>
      <c r="H76" s="35"/>
      <c r="I76" s="103"/>
      <c r="J76" s="35"/>
      <c r="K76" s="35"/>
      <c r="L76" s="38"/>
    </row>
    <row r="77" spans="2:12" s="1" customFormat="1" ht="16.5" customHeight="1">
      <c r="B77" s="34"/>
      <c r="C77" s="35"/>
      <c r="D77" s="35"/>
      <c r="E77" s="345" t="str">
        <f>E9</f>
        <v>TUKL006-02 - Chodník mezi obcemi Tuklaty a Tlustovousy - neuznatelné náklady</v>
      </c>
      <c r="F77" s="344"/>
      <c r="G77" s="344"/>
      <c r="H77" s="344"/>
      <c r="I77" s="103"/>
      <c r="J77" s="35"/>
      <c r="K77" s="35"/>
      <c r="L77" s="38"/>
    </row>
    <row r="78" spans="2:12" s="1" customFormat="1" ht="6.95" customHeight="1">
      <c r="B78" s="34"/>
      <c r="C78" s="35"/>
      <c r="D78" s="35"/>
      <c r="E78" s="35"/>
      <c r="F78" s="35"/>
      <c r="G78" s="35"/>
      <c r="H78" s="35"/>
      <c r="I78" s="103"/>
      <c r="J78" s="35"/>
      <c r="K78" s="35"/>
      <c r="L78" s="38"/>
    </row>
    <row r="79" spans="2:12" s="1" customFormat="1" ht="12" customHeight="1">
      <c r="B79" s="34"/>
      <c r="C79" s="29" t="s">
        <v>21</v>
      </c>
      <c r="D79" s="35"/>
      <c r="E79" s="35"/>
      <c r="F79" s="27" t="str">
        <f>F12</f>
        <v>Tuklaty</v>
      </c>
      <c r="G79" s="35"/>
      <c r="H79" s="35"/>
      <c r="I79" s="104" t="s">
        <v>23</v>
      </c>
      <c r="J79" s="55" t="str">
        <f>IF(J12="","",J12)</f>
        <v>1. 10. 2018</v>
      </c>
      <c r="K79" s="35"/>
      <c r="L79" s="38"/>
    </row>
    <row r="80" spans="2:12" s="1" customFormat="1" ht="6.95" customHeight="1">
      <c r="B80" s="34"/>
      <c r="C80" s="35"/>
      <c r="D80" s="35"/>
      <c r="E80" s="35"/>
      <c r="F80" s="35"/>
      <c r="G80" s="35"/>
      <c r="H80" s="35"/>
      <c r="I80" s="103"/>
      <c r="J80" s="35"/>
      <c r="K80" s="35"/>
      <c r="L80" s="38"/>
    </row>
    <row r="81" spans="2:65" s="1" customFormat="1" ht="13.7" customHeight="1">
      <c r="B81" s="34"/>
      <c r="C81" s="29" t="s">
        <v>25</v>
      </c>
      <c r="D81" s="35"/>
      <c r="E81" s="35"/>
      <c r="F81" s="27" t="str">
        <f>E15</f>
        <v>Obec Tuklaty</v>
      </c>
      <c r="G81" s="35"/>
      <c r="H81" s="35"/>
      <c r="I81" s="104" t="s">
        <v>31</v>
      </c>
      <c r="J81" s="32" t="str">
        <f>E21</f>
        <v>Ivana Otevřelová, Praha 3</v>
      </c>
      <c r="K81" s="35"/>
      <c r="L81" s="38"/>
    </row>
    <row r="82" spans="2:65" s="1" customFormat="1" ht="13.7" customHeight="1">
      <c r="B82" s="34"/>
      <c r="C82" s="29" t="s">
        <v>29</v>
      </c>
      <c r="D82" s="35"/>
      <c r="E82" s="35"/>
      <c r="F82" s="27" t="str">
        <f>IF(E18="","",E18)</f>
        <v>Vyplň údaj</v>
      </c>
      <c r="G82" s="35"/>
      <c r="H82" s="35"/>
      <c r="I82" s="104" t="s">
        <v>34</v>
      </c>
      <c r="J82" s="32" t="str">
        <f>E24</f>
        <v>Podhola</v>
      </c>
      <c r="K82" s="35"/>
      <c r="L82" s="38"/>
    </row>
    <row r="83" spans="2:65" s="1" customFormat="1" ht="10.35" customHeight="1">
      <c r="B83" s="34"/>
      <c r="C83" s="35"/>
      <c r="D83" s="35"/>
      <c r="E83" s="35"/>
      <c r="F83" s="35"/>
      <c r="G83" s="35"/>
      <c r="H83" s="35"/>
      <c r="I83" s="103"/>
      <c r="J83" s="35"/>
      <c r="K83" s="35"/>
      <c r="L83" s="38"/>
    </row>
    <row r="84" spans="2:65" s="9" customFormat="1" ht="29.25" customHeight="1">
      <c r="B84" s="148"/>
      <c r="C84" s="149" t="s">
        <v>109</v>
      </c>
      <c r="D84" s="150" t="s">
        <v>57</v>
      </c>
      <c r="E84" s="150" t="s">
        <v>53</v>
      </c>
      <c r="F84" s="150" t="s">
        <v>54</v>
      </c>
      <c r="G84" s="150" t="s">
        <v>110</v>
      </c>
      <c r="H84" s="150" t="s">
        <v>111</v>
      </c>
      <c r="I84" s="151" t="s">
        <v>112</v>
      </c>
      <c r="J84" s="150" t="s">
        <v>100</v>
      </c>
      <c r="K84" s="152" t="s">
        <v>113</v>
      </c>
      <c r="L84" s="153"/>
      <c r="M84" s="64" t="s">
        <v>19</v>
      </c>
      <c r="N84" s="65" t="s">
        <v>42</v>
      </c>
      <c r="O84" s="65" t="s">
        <v>114</v>
      </c>
      <c r="P84" s="65" t="s">
        <v>115</v>
      </c>
      <c r="Q84" s="65" t="s">
        <v>116</v>
      </c>
      <c r="R84" s="65" t="s">
        <v>117</v>
      </c>
      <c r="S84" s="65" t="s">
        <v>118</v>
      </c>
      <c r="T84" s="66" t="s">
        <v>119</v>
      </c>
    </row>
    <row r="85" spans="2:65" s="1" customFormat="1" ht="22.9" customHeight="1">
      <c r="B85" s="34"/>
      <c r="C85" s="71" t="s">
        <v>120</v>
      </c>
      <c r="D85" s="35"/>
      <c r="E85" s="35"/>
      <c r="F85" s="35"/>
      <c r="G85" s="35"/>
      <c r="H85" s="35"/>
      <c r="I85" s="103"/>
      <c r="J85" s="154">
        <f>BK85</f>
        <v>0</v>
      </c>
      <c r="K85" s="35"/>
      <c r="L85" s="38"/>
      <c r="M85" s="67"/>
      <c r="N85" s="68"/>
      <c r="O85" s="68"/>
      <c r="P85" s="155">
        <f>P86</f>
        <v>0</v>
      </c>
      <c r="Q85" s="68"/>
      <c r="R85" s="155">
        <f>R86</f>
        <v>8.723385518752</v>
      </c>
      <c r="S85" s="68"/>
      <c r="T85" s="156">
        <f>T86</f>
        <v>0</v>
      </c>
      <c r="AT85" s="17" t="s">
        <v>71</v>
      </c>
      <c r="AU85" s="17" t="s">
        <v>101</v>
      </c>
      <c r="BK85" s="157">
        <f>BK86</f>
        <v>0</v>
      </c>
    </row>
    <row r="86" spans="2:65" s="10" customFormat="1" ht="25.9" customHeight="1">
      <c r="B86" s="158"/>
      <c r="C86" s="159"/>
      <c r="D86" s="160" t="s">
        <v>71</v>
      </c>
      <c r="E86" s="161" t="s">
        <v>121</v>
      </c>
      <c r="F86" s="161" t="s">
        <v>122</v>
      </c>
      <c r="G86" s="159"/>
      <c r="H86" s="159"/>
      <c r="I86" s="162"/>
      <c r="J86" s="163">
        <f>BK86</f>
        <v>0</v>
      </c>
      <c r="K86" s="159"/>
      <c r="L86" s="164"/>
      <c r="M86" s="165"/>
      <c r="N86" s="166"/>
      <c r="O86" s="166"/>
      <c r="P86" s="167">
        <f>P87+P181+P190+P224+P239</f>
        <v>0</v>
      </c>
      <c r="Q86" s="166"/>
      <c r="R86" s="167">
        <f>R87+R181+R190+R224+R239</f>
        <v>8.723385518752</v>
      </c>
      <c r="S86" s="166"/>
      <c r="T86" s="168">
        <f>T87+T181+T190+T224+T239</f>
        <v>0</v>
      </c>
      <c r="AR86" s="169" t="s">
        <v>80</v>
      </c>
      <c r="AT86" s="170" t="s">
        <v>71</v>
      </c>
      <c r="AU86" s="170" t="s">
        <v>72</v>
      </c>
      <c r="AY86" s="169" t="s">
        <v>123</v>
      </c>
      <c r="BK86" s="171">
        <f>BK87+BK181+BK190+BK224+BK239</f>
        <v>0</v>
      </c>
    </row>
    <row r="87" spans="2:65" s="10" customFormat="1" ht="22.9" customHeight="1">
      <c r="B87" s="158"/>
      <c r="C87" s="159"/>
      <c r="D87" s="160" t="s">
        <v>71</v>
      </c>
      <c r="E87" s="172" t="s">
        <v>80</v>
      </c>
      <c r="F87" s="172" t="s">
        <v>124</v>
      </c>
      <c r="G87" s="159"/>
      <c r="H87" s="159"/>
      <c r="I87" s="162"/>
      <c r="J87" s="173">
        <f>BK87</f>
        <v>0</v>
      </c>
      <c r="K87" s="159"/>
      <c r="L87" s="164"/>
      <c r="M87" s="165"/>
      <c r="N87" s="166"/>
      <c r="O87" s="166"/>
      <c r="P87" s="167">
        <f>SUM(P88:P180)</f>
        <v>0</v>
      </c>
      <c r="Q87" s="166"/>
      <c r="R87" s="167">
        <f>SUM(R88:R180)</f>
        <v>4.7435107999999997E-2</v>
      </c>
      <c r="S87" s="166"/>
      <c r="T87" s="168">
        <f>SUM(T88:T180)</f>
        <v>0</v>
      </c>
      <c r="AR87" s="169" t="s">
        <v>80</v>
      </c>
      <c r="AT87" s="170" t="s">
        <v>71</v>
      </c>
      <c r="AU87" s="170" t="s">
        <v>80</v>
      </c>
      <c r="AY87" s="169" t="s">
        <v>123</v>
      </c>
      <c r="BK87" s="171">
        <f>SUM(BK88:BK180)</f>
        <v>0</v>
      </c>
    </row>
    <row r="88" spans="2:65" s="1" customFormat="1" ht="22.5" customHeight="1">
      <c r="B88" s="34"/>
      <c r="C88" s="174" t="s">
        <v>80</v>
      </c>
      <c r="D88" s="174" t="s">
        <v>125</v>
      </c>
      <c r="E88" s="175" t="s">
        <v>184</v>
      </c>
      <c r="F88" s="176" t="s">
        <v>185</v>
      </c>
      <c r="G88" s="177" t="s">
        <v>172</v>
      </c>
      <c r="H88" s="178">
        <v>6.976</v>
      </c>
      <c r="I88" s="179"/>
      <c r="J88" s="180">
        <f>ROUND(I88*H88,2)</f>
        <v>0</v>
      </c>
      <c r="K88" s="176" t="s">
        <v>129</v>
      </c>
      <c r="L88" s="38"/>
      <c r="M88" s="181" t="s">
        <v>19</v>
      </c>
      <c r="N88" s="182" t="s">
        <v>43</v>
      </c>
      <c r="O88" s="60"/>
      <c r="P88" s="183">
        <f>O88*H88</f>
        <v>0</v>
      </c>
      <c r="Q88" s="183">
        <v>0</v>
      </c>
      <c r="R88" s="183">
        <f>Q88*H88</f>
        <v>0</v>
      </c>
      <c r="S88" s="183">
        <v>0</v>
      </c>
      <c r="T88" s="184">
        <f>S88*H88</f>
        <v>0</v>
      </c>
      <c r="AR88" s="17" t="s">
        <v>130</v>
      </c>
      <c r="AT88" s="17" t="s">
        <v>125</v>
      </c>
      <c r="AU88" s="17" t="s">
        <v>82</v>
      </c>
      <c r="AY88" s="17" t="s">
        <v>123</v>
      </c>
      <c r="BE88" s="185">
        <f>IF(N88="základní",J88,0)</f>
        <v>0</v>
      </c>
      <c r="BF88" s="185">
        <f>IF(N88="snížená",J88,0)</f>
        <v>0</v>
      </c>
      <c r="BG88" s="185">
        <f>IF(N88="zákl. přenesená",J88,0)</f>
        <v>0</v>
      </c>
      <c r="BH88" s="185">
        <f>IF(N88="sníž. přenesená",J88,0)</f>
        <v>0</v>
      </c>
      <c r="BI88" s="185">
        <f>IF(N88="nulová",J88,0)</f>
        <v>0</v>
      </c>
      <c r="BJ88" s="17" t="s">
        <v>80</v>
      </c>
      <c r="BK88" s="185">
        <f>ROUND(I88*H88,2)</f>
        <v>0</v>
      </c>
      <c r="BL88" s="17" t="s">
        <v>130</v>
      </c>
      <c r="BM88" s="17" t="s">
        <v>498</v>
      </c>
    </row>
    <row r="89" spans="2:65" s="11" customFormat="1" ht="11.25">
      <c r="B89" s="186"/>
      <c r="C89" s="187"/>
      <c r="D89" s="188" t="s">
        <v>132</v>
      </c>
      <c r="E89" s="189" t="s">
        <v>19</v>
      </c>
      <c r="F89" s="190" t="s">
        <v>133</v>
      </c>
      <c r="G89" s="187"/>
      <c r="H89" s="189" t="s">
        <v>19</v>
      </c>
      <c r="I89" s="191"/>
      <c r="J89" s="187"/>
      <c r="K89" s="187"/>
      <c r="L89" s="192"/>
      <c r="M89" s="193"/>
      <c r="N89" s="194"/>
      <c r="O89" s="194"/>
      <c r="P89" s="194"/>
      <c r="Q89" s="194"/>
      <c r="R89" s="194"/>
      <c r="S89" s="194"/>
      <c r="T89" s="195"/>
      <c r="AT89" s="196" t="s">
        <v>132</v>
      </c>
      <c r="AU89" s="196" t="s">
        <v>82</v>
      </c>
      <c r="AV89" s="11" t="s">
        <v>80</v>
      </c>
      <c r="AW89" s="11" t="s">
        <v>33</v>
      </c>
      <c r="AX89" s="11" t="s">
        <v>72</v>
      </c>
      <c r="AY89" s="196" t="s">
        <v>123</v>
      </c>
    </row>
    <row r="90" spans="2:65" s="12" customFormat="1" ht="11.25">
      <c r="B90" s="197"/>
      <c r="C90" s="198"/>
      <c r="D90" s="188" t="s">
        <v>132</v>
      </c>
      <c r="E90" s="199" t="s">
        <v>19</v>
      </c>
      <c r="F90" s="200" t="s">
        <v>499</v>
      </c>
      <c r="G90" s="198"/>
      <c r="H90" s="201">
        <v>6.54</v>
      </c>
      <c r="I90" s="202"/>
      <c r="J90" s="198"/>
      <c r="K90" s="198"/>
      <c r="L90" s="203"/>
      <c r="M90" s="204"/>
      <c r="N90" s="205"/>
      <c r="O90" s="205"/>
      <c r="P90" s="205"/>
      <c r="Q90" s="205"/>
      <c r="R90" s="205"/>
      <c r="S90" s="205"/>
      <c r="T90" s="206"/>
      <c r="AT90" s="207" t="s">
        <v>132</v>
      </c>
      <c r="AU90" s="207" t="s">
        <v>82</v>
      </c>
      <c r="AV90" s="12" t="s">
        <v>82</v>
      </c>
      <c r="AW90" s="12" t="s">
        <v>33</v>
      </c>
      <c r="AX90" s="12" t="s">
        <v>72</v>
      </c>
      <c r="AY90" s="207" t="s">
        <v>123</v>
      </c>
    </row>
    <row r="91" spans="2:65" s="12" customFormat="1" ht="11.25">
      <c r="B91" s="197"/>
      <c r="C91" s="198"/>
      <c r="D91" s="188" t="s">
        <v>132</v>
      </c>
      <c r="E91" s="199" t="s">
        <v>19</v>
      </c>
      <c r="F91" s="200" t="s">
        <v>500</v>
      </c>
      <c r="G91" s="198"/>
      <c r="H91" s="201">
        <v>0.436</v>
      </c>
      <c r="I91" s="202"/>
      <c r="J91" s="198"/>
      <c r="K91" s="198"/>
      <c r="L91" s="203"/>
      <c r="M91" s="204"/>
      <c r="N91" s="205"/>
      <c r="O91" s="205"/>
      <c r="P91" s="205"/>
      <c r="Q91" s="205"/>
      <c r="R91" s="205"/>
      <c r="S91" s="205"/>
      <c r="T91" s="206"/>
      <c r="AT91" s="207" t="s">
        <v>132</v>
      </c>
      <c r="AU91" s="207" t="s">
        <v>82</v>
      </c>
      <c r="AV91" s="12" t="s">
        <v>82</v>
      </c>
      <c r="AW91" s="12" t="s">
        <v>33</v>
      </c>
      <c r="AX91" s="12" t="s">
        <v>72</v>
      </c>
      <c r="AY91" s="207" t="s">
        <v>123</v>
      </c>
    </row>
    <row r="92" spans="2:65" s="13" customFormat="1" ht="11.25">
      <c r="B92" s="208"/>
      <c r="C92" s="209"/>
      <c r="D92" s="188" t="s">
        <v>132</v>
      </c>
      <c r="E92" s="210" t="s">
        <v>19</v>
      </c>
      <c r="F92" s="211" t="s">
        <v>137</v>
      </c>
      <c r="G92" s="209"/>
      <c r="H92" s="212">
        <v>6.976</v>
      </c>
      <c r="I92" s="213"/>
      <c r="J92" s="209"/>
      <c r="K92" s="209"/>
      <c r="L92" s="214"/>
      <c r="M92" s="215"/>
      <c r="N92" s="216"/>
      <c r="O92" s="216"/>
      <c r="P92" s="216"/>
      <c r="Q92" s="216"/>
      <c r="R92" s="216"/>
      <c r="S92" s="216"/>
      <c r="T92" s="217"/>
      <c r="AT92" s="218" t="s">
        <v>132</v>
      </c>
      <c r="AU92" s="218" t="s">
        <v>82</v>
      </c>
      <c r="AV92" s="13" t="s">
        <v>130</v>
      </c>
      <c r="AW92" s="13" t="s">
        <v>33</v>
      </c>
      <c r="AX92" s="13" t="s">
        <v>80</v>
      </c>
      <c r="AY92" s="218" t="s">
        <v>123</v>
      </c>
    </row>
    <row r="93" spans="2:65" s="1" customFormat="1" ht="22.5" customHeight="1">
      <c r="B93" s="34"/>
      <c r="C93" s="174" t="s">
        <v>82</v>
      </c>
      <c r="D93" s="174" t="s">
        <v>125</v>
      </c>
      <c r="E93" s="175" t="s">
        <v>199</v>
      </c>
      <c r="F93" s="176" t="s">
        <v>200</v>
      </c>
      <c r="G93" s="177" t="s">
        <v>172</v>
      </c>
      <c r="H93" s="178">
        <v>0.69799999999999995</v>
      </c>
      <c r="I93" s="179"/>
      <c r="J93" s="180">
        <f>ROUND(I93*H93,2)</f>
        <v>0</v>
      </c>
      <c r="K93" s="176" t="s">
        <v>129</v>
      </c>
      <c r="L93" s="38"/>
      <c r="M93" s="181" t="s">
        <v>19</v>
      </c>
      <c r="N93" s="182" t="s">
        <v>43</v>
      </c>
      <c r="O93" s="60"/>
      <c r="P93" s="183">
        <f>O93*H93</f>
        <v>0</v>
      </c>
      <c r="Q93" s="183">
        <v>0</v>
      </c>
      <c r="R93" s="183">
        <f>Q93*H93</f>
        <v>0</v>
      </c>
      <c r="S93" s="183">
        <v>0</v>
      </c>
      <c r="T93" s="184">
        <f>S93*H93</f>
        <v>0</v>
      </c>
      <c r="AR93" s="17" t="s">
        <v>130</v>
      </c>
      <c r="AT93" s="17" t="s">
        <v>125</v>
      </c>
      <c r="AU93" s="17" t="s">
        <v>82</v>
      </c>
      <c r="AY93" s="17" t="s">
        <v>123</v>
      </c>
      <c r="BE93" s="185">
        <f>IF(N93="základní",J93,0)</f>
        <v>0</v>
      </c>
      <c r="BF93" s="185">
        <f>IF(N93="snížená",J93,0)</f>
        <v>0</v>
      </c>
      <c r="BG93" s="185">
        <f>IF(N93="zákl. přenesená",J93,0)</f>
        <v>0</v>
      </c>
      <c r="BH93" s="185">
        <f>IF(N93="sníž. přenesená",J93,0)</f>
        <v>0</v>
      </c>
      <c r="BI93" s="185">
        <f>IF(N93="nulová",J93,0)</f>
        <v>0</v>
      </c>
      <c r="BJ93" s="17" t="s">
        <v>80</v>
      </c>
      <c r="BK93" s="185">
        <f>ROUND(I93*H93,2)</f>
        <v>0</v>
      </c>
      <c r="BL93" s="17" t="s">
        <v>130</v>
      </c>
      <c r="BM93" s="17" t="s">
        <v>501</v>
      </c>
    </row>
    <row r="94" spans="2:65" s="12" customFormat="1" ht="11.25">
      <c r="B94" s="197"/>
      <c r="C94" s="198"/>
      <c r="D94" s="188" t="s">
        <v>132</v>
      </c>
      <c r="E94" s="199" t="s">
        <v>19</v>
      </c>
      <c r="F94" s="200" t="s">
        <v>502</v>
      </c>
      <c r="G94" s="198"/>
      <c r="H94" s="201">
        <v>0.69799999999999995</v>
      </c>
      <c r="I94" s="202"/>
      <c r="J94" s="198"/>
      <c r="K94" s="198"/>
      <c r="L94" s="203"/>
      <c r="M94" s="204"/>
      <c r="N94" s="205"/>
      <c r="O94" s="205"/>
      <c r="P94" s="205"/>
      <c r="Q94" s="205"/>
      <c r="R94" s="205"/>
      <c r="S94" s="205"/>
      <c r="T94" s="206"/>
      <c r="AT94" s="207" t="s">
        <v>132</v>
      </c>
      <c r="AU94" s="207" t="s">
        <v>82</v>
      </c>
      <c r="AV94" s="12" t="s">
        <v>82</v>
      </c>
      <c r="AW94" s="12" t="s">
        <v>33</v>
      </c>
      <c r="AX94" s="12" t="s">
        <v>72</v>
      </c>
      <c r="AY94" s="207" t="s">
        <v>123</v>
      </c>
    </row>
    <row r="95" spans="2:65" s="13" customFormat="1" ht="11.25">
      <c r="B95" s="208"/>
      <c r="C95" s="209"/>
      <c r="D95" s="188" t="s">
        <v>132</v>
      </c>
      <c r="E95" s="210" t="s">
        <v>19</v>
      </c>
      <c r="F95" s="211" t="s">
        <v>137</v>
      </c>
      <c r="G95" s="209"/>
      <c r="H95" s="212">
        <v>0.69799999999999995</v>
      </c>
      <c r="I95" s="213"/>
      <c r="J95" s="209"/>
      <c r="K95" s="209"/>
      <c r="L95" s="214"/>
      <c r="M95" s="215"/>
      <c r="N95" s="216"/>
      <c r="O95" s="216"/>
      <c r="P95" s="216"/>
      <c r="Q95" s="216"/>
      <c r="R95" s="216"/>
      <c r="S95" s="216"/>
      <c r="T95" s="217"/>
      <c r="AT95" s="218" t="s">
        <v>132</v>
      </c>
      <c r="AU95" s="218" t="s">
        <v>82</v>
      </c>
      <c r="AV95" s="13" t="s">
        <v>130</v>
      </c>
      <c r="AW95" s="13" t="s">
        <v>33</v>
      </c>
      <c r="AX95" s="13" t="s">
        <v>80</v>
      </c>
      <c r="AY95" s="218" t="s">
        <v>123</v>
      </c>
    </row>
    <row r="96" spans="2:65" s="1" customFormat="1" ht="22.5" customHeight="1">
      <c r="B96" s="34"/>
      <c r="C96" s="174" t="s">
        <v>143</v>
      </c>
      <c r="D96" s="174" t="s">
        <v>125</v>
      </c>
      <c r="E96" s="175" t="s">
        <v>503</v>
      </c>
      <c r="F96" s="176" t="s">
        <v>504</v>
      </c>
      <c r="G96" s="177" t="s">
        <v>172</v>
      </c>
      <c r="H96" s="178">
        <v>0.192</v>
      </c>
      <c r="I96" s="179"/>
      <c r="J96" s="180">
        <f>ROUND(I96*H96,2)</f>
        <v>0</v>
      </c>
      <c r="K96" s="176" t="s">
        <v>129</v>
      </c>
      <c r="L96" s="38"/>
      <c r="M96" s="181" t="s">
        <v>19</v>
      </c>
      <c r="N96" s="182" t="s">
        <v>43</v>
      </c>
      <c r="O96" s="60"/>
      <c r="P96" s="183">
        <f>O96*H96</f>
        <v>0</v>
      </c>
      <c r="Q96" s="183">
        <v>0</v>
      </c>
      <c r="R96" s="183">
        <f>Q96*H96</f>
        <v>0</v>
      </c>
      <c r="S96" s="183">
        <v>0</v>
      </c>
      <c r="T96" s="184">
        <f>S96*H96</f>
        <v>0</v>
      </c>
      <c r="AR96" s="17" t="s">
        <v>130</v>
      </c>
      <c r="AT96" s="17" t="s">
        <v>125</v>
      </c>
      <c r="AU96" s="17" t="s">
        <v>82</v>
      </c>
      <c r="AY96" s="17" t="s">
        <v>123</v>
      </c>
      <c r="BE96" s="185">
        <f>IF(N96="základní",J96,0)</f>
        <v>0</v>
      </c>
      <c r="BF96" s="185">
        <f>IF(N96="snížená",J96,0)</f>
        <v>0</v>
      </c>
      <c r="BG96" s="185">
        <f>IF(N96="zákl. přenesená",J96,0)</f>
        <v>0</v>
      </c>
      <c r="BH96" s="185">
        <f>IF(N96="sníž. přenesená",J96,0)</f>
        <v>0</v>
      </c>
      <c r="BI96" s="185">
        <f>IF(N96="nulová",J96,0)</f>
        <v>0</v>
      </c>
      <c r="BJ96" s="17" t="s">
        <v>80</v>
      </c>
      <c r="BK96" s="185">
        <f>ROUND(I96*H96,2)</f>
        <v>0</v>
      </c>
      <c r="BL96" s="17" t="s">
        <v>130</v>
      </c>
      <c r="BM96" s="17" t="s">
        <v>505</v>
      </c>
    </row>
    <row r="97" spans="2:65" s="11" customFormat="1" ht="11.25">
      <c r="B97" s="186"/>
      <c r="C97" s="187"/>
      <c r="D97" s="188" t="s">
        <v>132</v>
      </c>
      <c r="E97" s="189" t="s">
        <v>19</v>
      </c>
      <c r="F97" s="190" t="s">
        <v>506</v>
      </c>
      <c r="G97" s="187"/>
      <c r="H97" s="189" t="s">
        <v>19</v>
      </c>
      <c r="I97" s="191"/>
      <c r="J97" s="187"/>
      <c r="K97" s="187"/>
      <c r="L97" s="192"/>
      <c r="M97" s="193"/>
      <c r="N97" s="194"/>
      <c r="O97" s="194"/>
      <c r="P97" s="194"/>
      <c r="Q97" s="194"/>
      <c r="R97" s="194"/>
      <c r="S97" s="194"/>
      <c r="T97" s="195"/>
      <c r="AT97" s="196" t="s">
        <v>132</v>
      </c>
      <c r="AU97" s="196" t="s">
        <v>82</v>
      </c>
      <c r="AV97" s="11" t="s">
        <v>80</v>
      </c>
      <c r="AW97" s="11" t="s">
        <v>33</v>
      </c>
      <c r="AX97" s="11" t="s">
        <v>72</v>
      </c>
      <c r="AY97" s="196" t="s">
        <v>123</v>
      </c>
    </row>
    <row r="98" spans="2:65" s="12" customFormat="1" ht="11.25">
      <c r="B98" s="197"/>
      <c r="C98" s="198"/>
      <c r="D98" s="188" t="s">
        <v>132</v>
      </c>
      <c r="E98" s="199" t="s">
        <v>19</v>
      </c>
      <c r="F98" s="200" t="s">
        <v>507</v>
      </c>
      <c r="G98" s="198"/>
      <c r="H98" s="201">
        <v>0.192</v>
      </c>
      <c r="I98" s="202"/>
      <c r="J98" s="198"/>
      <c r="K98" s="198"/>
      <c r="L98" s="203"/>
      <c r="M98" s="204"/>
      <c r="N98" s="205"/>
      <c r="O98" s="205"/>
      <c r="P98" s="205"/>
      <c r="Q98" s="205"/>
      <c r="R98" s="205"/>
      <c r="S98" s="205"/>
      <c r="T98" s="206"/>
      <c r="AT98" s="207" t="s">
        <v>132</v>
      </c>
      <c r="AU98" s="207" t="s">
        <v>82</v>
      </c>
      <c r="AV98" s="12" t="s">
        <v>82</v>
      </c>
      <c r="AW98" s="12" t="s">
        <v>33</v>
      </c>
      <c r="AX98" s="12" t="s">
        <v>72</v>
      </c>
      <c r="AY98" s="207" t="s">
        <v>123</v>
      </c>
    </row>
    <row r="99" spans="2:65" s="13" customFormat="1" ht="11.25">
      <c r="B99" s="208"/>
      <c r="C99" s="209"/>
      <c r="D99" s="188" t="s">
        <v>132</v>
      </c>
      <c r="E99" s="210" t="s">
        <v>19</v>
      </c>
      <c r="F99" s="211" t="s">
        <v>137</v>
      </c>
      <c r="G99" s="209"/>
      <c r="H99" s="212">
        <v>0.192</v>
      </c>
      <c r="I99" s="213"/>
      <c r="J99" s="209"/>
      <c r="K99" s="209"/>
      <c r="L99" s="214"/>
      <c r="M99" s="215"/>
      <c r="N99" s="216"/>
      <c r="O99" s="216"/>
      <c r="P99" s="216"/>
      <c r="Q99" s="216"/>
      <c r="R99" s="216"/>
      <c r="S99" s="216"/>
      <c r="T99" s="217"/>
      <c r="AT99" s="218" t="s">
        <v>132</v>
      </c>
      <c r="AU99" s="218" t="s">
        <v>82</v>
      </c>
      <c r="AV99" s="13" t="s">
        <v>130</v>
      </c>
      <c r="AW99" s="13" t="s">
        <v>33</v>
      </c>
      <c r="AX99" s="13" t="s">
        <v>80</v>
      </c>
      <c r="AY99" s="218" t="s">
        <v>123</v>
      </c>
    </row>
    <row r="100" spans="2:65" s="1" customFormat="1" ht="22.5" customHeight="1">
      <c r="B100" s="34"/>
      <c r="C100" s="174" t="s">
        <v>130</v>
      </c>
      <c r="D100" s="174" t="s">
        <v>125</v>
      </c>
      <c r="E100" s="175" t="s">
        <v>508</v>
      </c>
      <c r="F100" s="176" t="s">
        <v>509</v>
      </c>
      <c r="G100" s="177" t="s">
        <v>172</v>
      </c>
      <c r="H100" s="178">
        <v>1.9E-2</v>
      </c>
      <c r="I100" s="179"/>
      <c r="J100" s="180">
        <f>ROUND(I100*H100,2)</f>
        <v>0</v>
      </c>
      <c r="K100" s="176" t="s">
        <v>129</v>
      </c>
      <c r="L100" s="38"/>
      <c r="M100" s="181" t="s">
        <v>19</v>
      </c>
      <c r="N100" s="182" t="s">
        <v>43</v>
      </c>
      <c r="O100" s="60"/>
      <c r="P100" s="183">
        <f>O100*H100</f>
        <v>0</v>
      </c>
      <c r="Q100" s="183">
        <v>0</v>
      </c>
      <c r="R100" s="183">
        <f>Q100*H100</f>
        <v>0</v>
      </c>
      <c r="S100" s="183">
        <v>0</v>
      </c>
      <c r="T100" s="184">
        <f>S100*H100</f>
        <v>0</v>
      </c>
      <c r="AR100" s="17" t="s">
        <v>130</v>
      </c>
      <c r="AT100" s="17" t="s">
        <v>125</v>
      </c>
      <c r="AU100" s="17" t="s">
        <v>82</v>
      </c>
      <c r="AY100" s="17" t="s">
        <v>123</v>
      </c>
      <c r="BE100" s="185">
        <f>IF(N100="základní",J100,0)</f>
        <v>0</v>
      </c>
      <c r="BF100" s="185">
        <f>IF(N100="snížená",J100,0)</f>
        <v>0</v>
      </c>
      <c r="BG100" s="185">
        <f>IF(N100="zákl. přenesená",J100,0)</f>
        <v>0</v>
      </c>
      <c r="BH100" s="185">
        <f>IF(N100="sníž. přenesená",J100,0)</f>
        <v>0</v>
      </c>
      <c r="BI100" s="185">
        <f>IF(N100="nulová",J100,0)</f>
        <v>0</v>
      </c>
      <c r="BJ100" s="17" t="s">
        <v>80</v>
      </c>
      <c r="BK100" s="185">
        <f>ROUND(I100*H100,2)</f>
        <v>0</v>
      </c>
      <c r="BL100" s="17" t="s">
        <v>130</v>
      </c>
      <c r="BM100" s="17" t="s">
        <v>510</v>
      </c>
    </row>
    <row r="101" spans="2:65" s="1" customFormat="1" ht="22.5" customHeight="1">
      <c r="B101" s="34"/>
      <c r="C101" s="174" t="s">
        <v>157</v>
      </c>
      <c r="D101" s="174" t="s">
        <v>125</v>
      </c>
      <c r="E101" s="175" t="s">
        <v>204</v>
      </c>
      <c r="F101" s="176" t="s">
        <v>205</v>
      </c>
      <c r="G101" s="177" t="s">
        <v>172</v>
      </c>
      <c r="H101" s="178">
        <v>9.6000000000000002E-2</v>
      </c>
      <c r="I101" s="179"/>
      <c r="J101" s="180">
        <f>ROUND(I101*H101,2)</f>
        <v>0</v>
      </c>
      <c r="K101" s="176" t="s">
        <v>129</v>
      </c>
      <c r="L101" s="38"/>
      <c r="M101" s="181" t="s">
        <v>19</v>
      </c>
      <c r="N101" s="182" t="s">
        <v>43</v>
      </c>
      <c r="O101" s="60"/>
      <c r="P101" s="183">
        <f>O101*H101</f>
        <v>0</v>
      </c>
      <c r="Q101" s="183">
        <v>0</v>
      </c>
      <c r="R101" s="183">
        <f>Q101*H101</f>
        <v>0</v>
      </c>
      <c r="S101" s="183">
        <v>0</v>
      </c>
      <c r="T101" s="184">
        <f>S101*H101</f>
        <v>0</v>
      </c>
      <c r="AR101" s="17" t="s">
        <v>130</v>
      </c>
      <c r="AT101" s="17" t="s">
        <v>125</v>
      </c>
      <c r="AU101" s="17" t="s">
        <v>82</v>
      </c>
      <c r="AY101" s="17" t="s">
        <v>123</v>
      </c>
      <c r="BE101" s="185">
        <f>IF(N101="základní",J101,0)</f>
        <v>0</v>
      </c>
      <c r="BF101" s="185">
        <f>IF(N101="snížená",J101,0)</f>
        <v>0</v>
      </c>
      <c r="BG101" s="185">
        <f>IF(N101="zákl. přenesená",J101,0)</f>
        <v>0</v>
      </c>
      <c r="BH101" s="185">
        <f>IF(N101="sníž. přenesená",J101,0)</f>
        <v>0</v>
      </c>
      <c r="BI101" s="185">
        <f>IF(N101="nulová",J101,0)</f>
        <v>0</v>
      </c>
      <c r="BJ101" s="17" t="s">
        <v>80</v>
      </c>
      <c r="BK101" s="185">
        <f>ROUND(I101*H101,2)</f>
        <v>0</v>
      </c>
      <c r="BL101" s="17" t="s">
        <v>130</v>
      </c>
      <c r="BM101" s="17" t="s">
        <v>206</v>
      </c>
    </row>
    <row r="102" spans="2:65" s="11" customFormat="1" ht="11.25">
      <c r="B102" s="186"/>
      <c r="C102" s="187"/>
      <c r="D102" s="188" t="s">
        <v>132</v>
      </c>
      <c r="E102" s="189" t="s">
        <v>19</v>
      </c>
      <c r="F102" s="190" t="s">
        <v>511</v>
      </c>
      <c r="G102" s="187"/>
      <c r="H102" s="189" t="s">
        <v>19</v>
      </c>
      <c r="I102" s="191"/>
      <c r="J102" s="187"/>
      <c r="K102" s="187"/>
      <c r="L102" s="192"/>
      <c r="M102" s="193"/>
      <c r="N102" s="194"/>
      <c r="O102" s="194"/>
      <c r="P102" s="194"/>
      <c r="Q102" s="194"/>
      <c r="R102" s="194"/>
      <c r="S102" s="194"/>
      <c r="T102" s="195"/>
      <c r="AT102" s="196" t="s">
        <v>132</v>
      </c>
      <c r="AU102" s="196" t="s">
        <v>82</v>
      </c>
      <c r="AV102" s="11" t="s">
        <v>80</v>
      </c>
      <c r="AW102" s="11" t="s">
        <v>33</v>
      </c>
      <c r="AX102" s="11" t="s">
        <v>72</v>
      </c>
      <c r="AY102" s="196" t="s">
        <v>123</v>
      </c>
    </row>
    <row r="103" spans="2:65" s="12" customFormat="1" ht="11.25">
      <c r="B103" s="197"/>
      <c r="C103" s="198"/>
      <c r="D103" s="188" t="s">
        <v>132</v>
      </c>
      <c r="E103" s="199" t="s">
        <v>19</v>
      </c>
      <c r="F103" s="200" t="s">
        <v>512</v>
      </c>
      <c r="G103" s="198"/>
      <c r="H103" s="201">
        <v>9.6000000000000002E-2</v>
      </c>
      <c r="I103" s="202"/>
      <c r="J103" s="198"/>
      <c r="K103" s="198"/>
      <c r="L103" s="203"/>
      <c r="M103" s="204"/>
      <c r="N103" s="205"/>
      <c r="O103" s="205"/>
      <c r="P103" s="205"/>
      <c r="Q103" s="205"/>
      <c r="R103" s="205"/>
      <c r="S103" s="205"/>
      <c r="T103" s="206"/>
      <c r="AT103" s="207" t="s">
        <v>132</v>
      </c>
      <c r="AU103" s="207" t="s">
        <v>82</v>
      </c>
      <c r="AV103" s="12" t="s">
        <v>82</v>
      </c>
      <c r="AW103" s="12" t="s">
        <v>33</v>
      </c>
      <c r="AX103" s="12" t="s">
        <v>72</v>
      </c>
      <c r="AY103" s="207" t="s">
        <v>123</v>
      </c>
    </row>
    <row r="104" spans="2:65" s="13" customFormat="1" ht="11.25">
      <c r="B104" s="208"/>
      <c r="C104" s="209"/>
      <c r="D104" s="188" t="s">
        <v>132</v>
      </c>
      <c r="E104" s="210" t="s">
        <v>19</v>
      </c>
      <c r="F104" s="211" t="s">
        <v>137</v>
      </c>
      <c r="G104" s="209"/>
      <c r="H104" s="212">
        <v>9.6000000000000002E-2</v>
      </c>
      <c r="I104" s="213"/>
      <c r="J104" s="209"/>
      <c r="K104" s="209"/>
      <c r="L104" s="214"/>
      <c r="M104" s="215"/>
      <c r="N104" s="216"/>
      <c r="O104" s="216"/>
      <c r="P104" s="216"/>
      <c r="Q104" s="216"/>
      <c r="R104" s="216"/>
      <c r="S104" s="216"/>
      <c r="T104" s="217"/>
      <c r="AT104" s="218" t="s">
        <v>132</v>
      </c>
      <c r="AU104" s="218" t="s">
        <v>82</v>
      </c>
      <c r="AV104" s="13" t="s">
        <v>130</v>
      </c>
      <c r="AW104" s="13" t="s">
        <v>33</v>
      </c>
      <c r="AX104" s="13" t="s">
        <v>80</v>
      </c>
      <c r="AY104" s="218" t="s">
        <v>123</v>
      </c>
    </row>
    <row r="105" spans="2:65" s="1" customFormat="1" ht="22.5" customHeight="1">
      <c r="B105" s="34"/>
      <c r="C105" s="174" t="s">
        <v>165</v>
      </c>
      <c r="D105" s="174" t="s">
        <v>125</v>
      </c>
      <c r="E105" s="175" t="s">
        <v>210</v>
      </c>
      <c r="F105" s="176" t="s">
        <v>211</v>
      </c>
      <c r="G105" s="177" t="s">
        <v>172</v>
      </c>
      <c r="H105" s="178">
        <v>8.9999999999999993E-3</v>
      </c>
      <c r="I105" s="179"/>
      <c r="J105" s="180">
        <f>ROUND(I105*H105,2)</f>
        <v>0</v>
      </c>
      <c r="K105" s="176" t="s">
        <v>129</v>
      </c>
      <c r="L105" s="38"/>
      <c r="M105" s="181" t="s">
        <v>19</v>
      </c>
      <c r="N105" s="182" t="s">
        <v>43</v>
      </c>
      <c r="O105" s="60"/>
      <c r="P105" s="183">
        <f>O105*H105</f>
        <v>0</v>
      </c>
      <c r="Q105" s="183">
        <v>0</v>
      </c>
      <c r="R105" s="183">
        <f>Q105*H105</f>
        <v>0</v>
      </c>
      <c r="S105" s="183">
        <v>0</v>
      </c>
      <c r="T105" s="184">
        <f>S105*H105</f>
        <v>0</v>
      </c>
      <c r="AR105" s="17" t="s">
        <v>130</v>
      </c>
      <c r="AT105" s="17" t="s">
        <v>125</v>
      </c>
      <c r="AU105" s="17" t="s">
        <v>82</v>
      </c>
      <c r="AY105" s="17" t="s">
        <v>123</v>
      </c>
      <c r="BE105" s="185">
        <f>IF(N105="základní",J105,0)</f>
        <v>0</v>
      </c>
      <c r="BF105" s="185">
        <f>IF(N105="snížená",J105,0)</f>
        <v>0</v>
      </c>
      <c r="BG105" s="185">
        <f>IF(N105="zákl. přenesená",J105,0)</f>
        <v>0</v>
      </c>
      <c r="BH105" s="185">
        <f>IF(N105="sníž. přenesená",J105,0)</f>
        <v>0</v>
      </c>
      <c r="BI105" s="185">
        <f>IF(N105="nulová",J105,0)</f>
        <v>0</v>
      </c>
      <c r="BJ105" s="17" t="s">
        <v>80</v>
      </c>
      <c r="BK105" s="185">
        <f>ROUND(I105*H105,2)</f>
        <v>0</v>
      </c>
      <c r="BL105" s="17" t="s">
        <v>130</v>
      </c>
      <c r="BM105" s="17" t="s">
        <v>212</v>
      </c>
    </row>
    <row r="106" spans="2:65" s="1" customFormat="1" ht="22.5" customHeight="1">
      <c r="B106" s="34"/>
      <c r="C106" s="174" t="s">
        <v>169</v>
      </c>
      <c r="D106" s="174" t="s">
        <v>125</v>
      </c>
      <c r="E106" s="175" t="s">
        <v>214</v>
      </c>
      <c r="F106" s="176" t="s">
        <v>215</v>
      </c>
      <c r="G106" s="177" t="s">
        <v>172</v>
      </c>
      <c r="H106" s="178">
        <v>228.05500000000001</v>
      </c>
      <c r="I106" s="179"/>
      <c r="J106" s="180">
        <f>ROUND(I106*H106,2)</f>
        <v>0</v>
      </c>
      <c r="K106" s="176" t="s">
        <v>129</v>
      </c>
      <c r="L106" s="38"/>
      <c r="M106" s="181" t="s">
        <v>19</v>
      </c>
      <c r="N106" s="182" t="s">
        <v>43</v>
      </c>
      <c r="O106" s="60"/>
      <c r="P106" s="183">
        <f>O106*H106</f>
        <v>0</v>
      </c>
      <c r="Q106" s="183">
        <v>0</v>
      </c>
      <c r="R106" s="183">
        <f>Q106*H106</f>
        <v>0</v>
      </c>
      <c r="S106" s="183">
        <v>0</v>
      </c>
      <c r="T106" s="184">
        <f>S106*H106</f>
        <v>0</v>
      </c>
      <c r="AR106" s="17" t="s">
        <v>130</v>
      </c>
      <c r="AT106" s="17" t="s">
        <v>125</v>
      </c>
      <c r="AU106" s="17" t="s">
        <v>82</v>
      </c>
      <c r="AY106" s="17" t="s">
        <v>123</v>
      </c>
      <c r="BE106" s="185">
        <f>IF(N106="základní",J106,0)</f>
        <v>0</v>
      </c>
      <c r="BF106" s="185">
        <f>IF(N106="snížená",J106,0)</f>
        <v>0</v>
      </c>
      <c r="BG106" s="185">
        <f>IF(N106="zákl. přenesená",J106,0)</f>
        <v>0</v>
      </c>
      <c r="BH106" s="185">
        <f>IF(N106="sníž. přenesená",J106,0)</f>
        <v>0</v>
      </c>
      <c r="BI106" s="185">
        <f>IF(N106="nulová",J106,0)</f>
        <v>0</v>
      </c>
      <c r="BJ106" s="17" t="s">
        <v>80</v>
      </c>
      <c r="BK106" s="185">
        <f>ROUND(I106*H106,2)</f>
        <v>0</v>
      </c>
      <c r="BL106" s="17" t="s">
        <v>130</v>
      </c>
      <c r="BM106" s="17" t="s">
        <v>216</v>
      </c>
    </row>
    <row r="107" spans="2:65" s="11" customFormat="1" ht="11.25">
      <c r="B107" s="186"/>
      <c r="C107" s="187"/>
      <c r="D107" s="188" t="s">
        <v>132</v>
      </c>
      <c r="E107" s="189" t="s">
        <v>19</v>
      </c>
      <c r="F107" s="190" t="s">
        <v>513</v>
      </c>
      <c r="G107" s="187"/>
      <c r="H107" s="189" t="s">
        <v>19</v>
      </c>
      <c r="I107" s="191"/>
      <c r="J107" s="187"/>
      <c r="K107" s="187"/>
      <c r="L107" s="192"/>
      <c r="M107" s="193"/>
      <c r="N107" s="194"/>
      <c r="O107" s="194"/>
      <c r="P107" s="194"/>
      <c r="Q107" s="194"/>
      <c r="R107" s="194"/>
      <c r="S107" s="194"/>
      <c r="T107" s="195"/>
      <c r="AT107" s="196" t="s">
        <v>132</v>
      </c>
      <c r="AU107" s="196" t="s">
        <v>82</v>
      </c>
      <c r="AV107" s="11" t="s">
        <v>80</v>
      </c>
      <c r="AW107" s="11" t="s">
        <v>33</v>
      </c>
      <c r="AX107" s="11" t="s">
        <v>72</v>
      </c>
      <c r="AY107" s="196" t="s">
        <v>123</v>
      </c>
    </row>
    <row r="108" spans="2:65" s="12" customFormat="1" ht="11.25">
      <c r="B108" s="197"/>
      <c r="C108" s="198"/>
      <c r="D108" s="188" t="s">
        <v>132</v>
      </c>
      <c r="E108" s="199" t="s">
        <v>19</v>
      </c>
      <c r="F108" s="200" t="s">
        <v>514</v>
      </c>
      <c r="G108" s="198"/>
      <c r="H108" s="201">
        <v>100.568</v>
      </c>
      <c r="I108" s="202"/>
      <c r="J108" s="198"/>
      <c r="K108" s="198"/>
      <c r="L108" s="203"/>
      <c r="M108" s="204"/>
      <c r="N108" s="205"/>
      <c r="O108" s="205"/>
      <c r="P108" s="205"/>
      <c r="Q108" s="205"/>
      <c r="R108" s="205"/>
      <c r="S108" s="205"/>
      <c r="T108" s="206"/>
      <c r="AT108" s="207" t="s">
        <v>132</v>
      </c>
      <c r="AU108" s="207" t="s">
        <v>82</v>
      </c>
      <c r="AV108" s="12" t="s">
        <v>82</v>
      </c>
      <c r="AW108" s="12" t="s">
        <v>33</v>
      </c>
      <c r="AX108" s="12" t="s">
        <v>72</v>
      </c>
      <c r="AY108" s="207" t="s">
        <v>123</v>
      </c>
    </row>
    <row r="109" spans="2:65" s="12" customFormat="1" ht="11.25">
      <c r="B109" s="197"/>
      <c r="C109" s="198"/>
      <c r="D109" s="188" t="s">
        <v>132</v>
      </c>
      <c r="E109" s="199" t="s">
        <v>19</v>
      </c>
      <c r="F109" s="200" t="s">
        <v>515</v>
      </c>
      <c r="G109" s="198"/>
      <c r="H109" s="201">
        <v>127.48699999999999</v>
      </c>
      <c r="I109" s="202"/>
      <c r="J109" s="198"/>
      <c r="K109" s="198"/>
      <c r="L109" s="203"/>
      <c r="M109" s="204"/>
      <c r="N109" s="205"/>
      <c r="O109" s="205"/>
      <c r="P109" s="205"/>
      <c r="Q109" s="205"/>
      <c r="R109" s="205"/>
      <c r="S109" s="205"/>
      <c r="T109" s="206"/>
      <c r="AT109" s="207" t="s">
        <v>132</v>
      </c>
      <c r="AU109" s="207" t="s">
        <v>82</v>
      </c>
      <c r="AV109" s="12" t="s">
        <v>82</v>
      </c>
      <c r="AW109" s="12" t="s">
        <v>33</v>
      </c>
      <c r="AX109" s="12" t="s">
        <v>72</v>
      </c>
      <c r="AY109" s="207" t="s">
        <v>123</v>
      </c>
    </row>
    <row r="110" spans="2:65" s="13" customFormat="1" ht="11.25">
      <c r="B110" s="208"/>
      <c r="C110" s="209"/>
      <c r="D110" s="188" t="s">
        <v>132</v>
      </c>
      <c r="E110" s="210" t="s">
        <v>19</v>
      </c>
      <c r="F110" s="211" t="s">
        <v>137</v>
      </c>
      <c r="G110" s="209"/>
      <c r="H110" s="212">
        <v>228.05500000000001</v>
      </c>
      <c r="I110" s="213"/>
      <c r="J110" s="209"/>
      <c r="K110" s="209"/>
      <c r="L110" s="214"/>
      <c r="M110" s="215"/>
      <c r="N110" s="216"/>
      <c r="O110" s="216"/>
      <c r="P110" s="216"/>
      <c r="Q110" s="216"/>
      <c r="R110" s="216"/>
      <c r="S110" s="216"/>
      <c r="T110" s="217"/>
      <c r="AT110" s="218" t="s">
        <v>132</v>
      </c>
      <c r="AU110" s="218" t="s">
        <v>82</v>
      </c>
      <c r="AV110" s="13" t="s">
        <v>130</v>
      </c>
      <c r="AW110" s="13" t="s">
        <v>33</v>
      </c>
      <c r="AX110" s="13" t="s">
        <v>80</v>
      </c>
      <c r="AY110" s="218" t="s">
        <v>123</v>
      </c>
    </row>
    <row r="111" spans="2:65" s="1" customFormat="1" ht="22.5" customHeight="1">
      <c r="B111" s="34"/>
      <c r="C111" s="174" t="s">
        <v>183</v>
      </c>
      <c r="D111" s="174" t="s">
        <v>125</v>
      </c>
      <c r="E111" s="175" t="s">
        <v>220</v>
      </c>
      <c r="F111" s="176" t="s">
        <v>221</v>
      </c>
      <c r="G111" s="177" t="s">
        <v>172</v>
      </c>
      <c r="H111" s="178">
        <v>7.2640000000000002</v>
      </c>
      <c r="I111" s="179"/>
      <c r="J111" s="180">
        <f>ROUND(I111*H111,2)</f>
        <v>0</v>
      </c>
      <c r="K111" s="176" t="s">
        <v>129</v>
      </c>
      <c r="L111" s="38"/>
      <c r="M111" s="181" t="s">
        <v>19</v>
      </c>
      <c r="N111" s="182" t="s">
        <v>43</v>
      </c>
      <c r="O111" s="60"/>
      <c r="P111" s="183">
        <f>O111*H111</f>
        <v>0</v>
      </c>
      <c r="Q111" s="183">
        <v>0</v>
      </c>
      <c r="R111" s="183">
        <f>Q111*H111</f>
        <v>0</v>
      </c>
      <c r="S111" s="183">
        <v>0</v>
      </c>
      <c r="T111" s="184">
        <f>S111*H111</f>
        <v>0</v>
      </c>
      <c r="AR111" s="17" t="s">
        <v>130</v>
      </c>
      <c r="AT111" s="17" t="s">
        <v>125</v>
      </c>
      <c r="AU111" s="17" t="s">
        <v>82</v>
      </c>
      <c r="AY111" s="17" t="s">
        <v>123</v>
      </c>
      <c r="BE111" s="185">
        <f>IF(N111="základní",J111,0)</f>
        <v>0</v>
      </c>
      <c r="BF111" s="185">
        <f>IF(N111="snížená",J111,0)</f>
        <v>0</v>
      </c>
      <c r="BG111" s="185">
        <f>IF(N111="zákl. přenesená",J111,0)</f>
        <v>0</v>
      </c>
      <c r="BH111" s="185">
        <f>IF(N111="sníž. přenesená",J111,0)</f>
        <v>0</v>
      </c>
      <c r="BI111" s="185">
        <f>IF(N111="nulová",J111,0)</f>
        <v>0</v>
      </c>
      <c r="BJ111" s="17" t="s">
        <v>80</v>
      </c>
      <c r="BK111" s="185">
        <f>ROUND(I111*H111,2)</f>
        <v>0</v>
      </c>
      <c r="BL111" s="17" t="s">
        <v>130</v>
      </c>
      <c r="BM111" s="17" t="s">
        <v>222</v>
      </c>
    </row>
    <row r="112" spans="2:65" s="12" customFormat="1" ht="11.25">
      <c r="B112" s="197"/>
      <c r="C112" s="198"/>
      <c r="D112" s="188" t="s">
        <v>132</v>
      </c>
      <c r="E112" s="199" t="s">
        <v>19</v>
      </c>
      <c r="F112" s="200" t="s">
        <v>516</v>
      </c>
      <c r="G112" s="198"/>
      <c r="H112" s="201">
        <v>0.28799999999999998</v>
      </c>
      <c r="I112" s="202"/>
      <c r="J112" s="198"/>
      <c r="K112" s="198"/>
      <c r="L112" s="203"/>
      <c r="M112" s="204"/>
      <c r="N112" s="205"/>
      <c r="O112" s="205"/>
      <c r="P112" s="205"/>
      <c r="Q112" s="205"/>
      <c r="R112" s="205"/>
      <c r="S112" s="205"/>
      <c r="T112" s="206"/>
      <c r="AT112" s="207" t="s">
        <v>132</v>
      </c>
      <c r="AU112" s="207" t="s">
        <v>82</v>
      </c>
      <c r="AV112" s="12" t="s">
        <v>82</v>
      </c>
      <c r="AW112" s="12" t="s">
        <v>33</v>
      </c>
      <c r="AX112" s="12" t="s">
        <v>72</v>
      </c>
      <c r="AY112" s="207" t="s">
        <v>123</v>
      </c>
    </row>
    <row r="113" spans="2:65" s="12" customFormat="1" ht="11.25">
      <c r="B113" s="197"/>
      <c r="C113" s="198"/>
      <c r="D113" s="188" t="s">
        <v>132</v>
      </c>
      <c r="E113" s="199" t="s">
        <v>19</v>
      </c>
      <c r="F113" s="200" t="s">
        <v>499</v>
      </c>
      <c r="G113" s="198"/>
      <c r="H113" s="201">
        <v>6.54</v>
      </c>
      <c r="I113" s="202"/>
      <c r="J113" s="198"/>
      <c r="K113" s="198"/>
      <c r="L113" s="203"/>
      <c r="M113" s="204"/>
      <c r="N113" s="205"/>
      <c r="O113" s="205"/>
      <c r="P113" s="205"/>
      <c r="Q113" s="205"/>
      <c r="R113" s="205"/>
      <c r="S113" s="205"/>
      <c r="T113" s="206"/>
      <c r="AT113" s="207" t="s">
        <v>132</v>
      </c>
      <c r="AU113" s="207" t="s">
        <v>82</v>
      </c>
      <c r="AV113" s="12" t="s">
        <v>82</v>
      </c>
      <c r="AW113" s="12" t="s">
        <v>33</v>
      </c>
      <c r="AX113" s="12" t="s">
        <v>72</v>
      </c>
      <c r="AY113" s="207" t="s">
        <v>123</v>
      </c>
    </row>
    <row r="114" spans="2:65" s="12" customFormat="1" ht="11.25">
      <c r="B114" s="197"/>
      <c r="C114" s="198"/>
      <c r="D114" s="188" t="s">
        <v>132</v>
      </c>
      <c r="E114" s="199" t="s">
        <v>19</v>
      </c>
      <c r="F114" s="200" t="s">
        <v>500</v>
      </c>
      <c r="G114" s="198"/>
      <c r="H114" s="201">
        <v>0.436</v>
      </c>
      <c r="I114" s="202"/>
      <c r="J114" s="198"/>
      <c r="K114" s="198"/>
      <c r="L114" s="203"/>
      <c r="M114" s="204"/>
      <c r="N114" s="205"/>
      <c r="O114" s="205"/>
      <c r="P114" s="205"/>
      <c r="Q114" s="205"/>
      <c r="R114" s="205"/>
      <c r="S114" s="205"/>
      <c r="T114" s="206"/>
      <c r="AT114" s="207" t="s">
        <v>132</v>
      </c>
      <c r="AU114" s="207" t="s">
        <v>82</v>
      </c>
      <c r="AV114" s="12" t="s">
        <v>82</v>
      </c>
      <c r="AW114" s="12" t="s">
        <v>33</v>
      </c>
      <c r="AX114" s="12" t="s">
        <v>72</v>
      </c>
      <c r="AY114" s="207" t="s">
        <v>123</v>
      </c>
    </row>
    <row r="115" spans="2:65" s="13" customFormat="1" ht="11.25">
      <c r="B115" s="208"/>
      <c r="C115" s="209"/>
      <c r="D115" s="188" t="s">
        <v>132</v>
      </c>
      <c r="E115" s="210" t="s">
        <v>19</v>
      </c>
      <c r="F115" s="211" t="s">
        <v>137</v>
      </c>
      <c r="G115" s="209"/>
      <c r="H115" s="212">
        <v>7.2640000000000002</v>
      </c>
      <c r="I115" s="213"/>
      <c r="J115" s="209"/>
      <c r="K115" s="209"/>
      <c r="L115" s="214"/>
      <c r="M115" s="215"/>
      <c r="N115" s="216"/>
      <c r="O115" s="216"/>
      <c r="P115" s="216"/>
      <c r="Q115" s="216"/>
      <c r="R115" s="216"/>
      <c r="S115" s="216"/>
      <c r="T115" s="217"/>
      <c r="AT115" s="218" t="s">
        <v>132</v>
      </c>
      <c r="AU115" s="218" t="s">
        <v>82</v>
      </c>
      <c r="AV115" s="13" t="s">
        <v>130</v>
      </c>
      <c r="AW115" s="13" t="s">
        <v>33</v>
      </c>
      <c r="AX115" s="13" t="s">
        <v>80</v>
      </c>
      <c r="AY115" s="218" t="s">
        <v>123</v>
      </c>
    </row>
    <row r="116" spans="2:65" s="1" customFormat="1" ht="22.5" customHeight="1">
      <c r="B116" s="34"/>
      <c r="C116" s="174" t="s">
        <v>198</v>
      </c>
      <c r="D116" s="174" t="s">
        <v>125</v>
      </c>
      <c r="E116" s="175" t="s">
        <v>226</v>
      </c>
      <c r="F116" s="176" t="s">
        <v>227</v>
      </c>
      <c r="G116" s="177" t="s">
        <v>172</v>
      </c>
      <c r="H116" s="178">
        <v>16.7</v>
      </c>
      <c r="I116" s="179"/>
      <c r="J116" s="180">
        <f>ROUND(I116*H116,2)</f>
        <v>0</v>
      </c>
      <c r="K116" s="176" t="s">
        <v>129</v>
      </c>
      <c r="L116" s="38"/>
      <c r="M116" s="181" t="s">
        <v>19</v>
      </c>
      <c r="N116" s="182" t="s">
        <v>43</v>
      </c>
      <c r="O116" s="60"/>
      <c r="P116" s="183">
        <f>O116*H116</f>
        <v>0</v>
      </c>
      <c r="Q116" s="183">
        <v>0</v>
      </c>
      <c r="R116" s="183">
        <f>Q116*H116</f>
        <v>0</v>
      </c>
      <c r="S116" s="183">
        <v>0</v>
      </c>
      <c r="T116" s="184">
        <f>S116*H116</f>
        <v>0</v>
      </c>
      <c r="AR116" s="17" t="s">
        <v>130</v>
      </c>
      <c r="AT116" s="17" t="s">
        <v>125</v>
      </c>
      <c r="AU116" s="17" t="s">
        <v>82</v>
      </c>
      <c r="AY116" s="17" t="s">
        <v>123</v>
      </c>
      <c r="BE116" s="185">
        <f>IF(N116="základní",J116,0)</f>
        <v>0</v>
      </c>
      <c r="BF116" s="185">
        <f>IF(N116="snížená",J116,0)</f>
        <v>0</v>
      </c>
      <c r="BG116" s="185">
        <f>IF(N116="zákl. přenesená",J116,0)</f>
        <v>0</v>
      </c>
      <c r="BH116" s="185">
        <f>IF(N116="sníž. přenesená",J116,0)</f>
        <v>0</v>
      </c>
      <c r="BI116" s="185">
        <f>IF(N116="nulová",J116,0)</f>
        <v>0</v>
      </c>
      <c r="BJ116" s="17" t="s">
        <v>80</v>
      </c>
      <c r="BK116" s="185">
        <f>ROUND(I116*H116,2)</f>
        <v>0</v>
      </c>
      <c r="BL116" s="17" t="s">
        <v>130</v>
      </c>
      <c r="BM116" s="17" t="s">
        <v>228</v>
      </c>
    </row>
    <row r="117" spans="2:65" s="12" customFormat="1" ht="11.25">
      <c r="B117" s="197"/>
      <c r="C117" s="198"/>
      <c r="D117" s="188" t="s">
        <v>132</v>
      </c>
      <c r="E117" s="199" t="s">
        <v>19</v>
      </c>
      <c r="F117" s="200" t="s">
        <v>517</v>
      </c>
      <c r="G117" s="198"/>
      <c r="H117" s="201">
        <v>1.44</v>
      </c>
      <c r="I117" s="202"/>
      <c r="J117" s="198"/>
      <c r="K117" s="198"/>
      <c r="L117" s="203"/>
      <c r="M117" s="204"/>
      <c r="N117" s="205"/>
      <c r="O117" s="205"/>
      <c r="P117" s="205"/>
      <c r="Q117" s="205"/>
      <c r="R117" s="205"/>
      <c r="S117" s="205"/>
      <c r="T117" s="206"/>
      <c r="AT117" s="207" t="s">
        <v>132</v>
      </c>
      <c r="AU117" s="207" t="s">
        <v>82</v>
      </c>
      <c r="AV117" s="12" t="s">
        <v>82</v>
      </c>
      <c r="AW117" s="12" t="s">
        <v>33</v>
      </c>
      <c r="AX117" s="12" t="s">
        <v>72</v>
      </c>
      <c r="AY117" s="207" t="s">
        <v>123</v>
      </c>
    </row>
    <row r="118" spans="2:65" s="12" customFormat="1" ht="11.25">
      <c r="B118" s="197"/>
      <c r="C118" s="198"/>
      <c r="D118" s="188" t="s">
        <v>132</v>
      </c>
      <c r="E118" s="199" t="s">
        <v>19</v>
      </c>
      <c r="F118" s="200" t="s">
        <v>518</v>
      </c>
      <c r="G118" s="198"/>
      <c r="H118" s="201">
        <v>13.08</v>
      </c>
      <c r="I118" s="202"/>
      <c r="J118" s="198"/>
      <c r="K118" s="198"/>
      <c r="L118" s="203"/>
      <c r="M118" s="204"/>
      <c r="N118" s="205"/>
      <c r="O118" s="205"/>
      <c r="P118" s="205"/>
      <c r="Q118" s="205"/>
      <c r="R118" s="205"/>
      <c r="S118" s="205"/>
      <c r="T118" s="206"/>
      <c r="AT118" s="207" t="s">
        <v>132</v>
      </c>
      <c r="AU118" s="207" t="s">
        <v>82</v>
      </c>
      <c r="AV118" s="12" t="s">
        <v>82</v>
      </c>
      <c r="AW118" s="12" t="s">
        <v>33</v>
      </c>
      <c r="AX118" s="12" t="s">
        <v>72</v>
      </c>
      <c r="AY118" s="207" t="s">
        <v>123</v>
      </c>
    </row>
    <row r="119" spans="2:65" s="12" customFormat="1" ht="11.25">
      <c r="B119" s="197"/>
      <c r="C119" s="198"/>
      <c r="D119" s="188" t="s">
        <v>132</v>
      </c>
      <c r="E119" s="199" t="s">
        <v>19</v>
      </c>
      <c r="F119" s="200" t="s">
        <v>519</v>
      </c>
      <c r="G119" s="198"/>
      <c r="H119" s="201">
        <v>2.1800000000000002</v>
      </c>
      <c r="I119" s="202"/>
      <c r="J119" s="198"/>
      <c r="K119" s="198"/>
      <c r="L119" s="203"/>
      <c r="M119" s="204"/>
      <c r="N119" s="205"/>
      <c r="O119" s="205"/>
      <c r="P119" s="205"/>
      <c r="Q119" s="205"/>
      <c r="R119" s="205"/>
      <c r="S119" s="205"/>
      <c r="T119" s="206"/>
      <c r="AT119" s="207" t="s">
        <v>132</v>
      </c>
      <c r="AU119" s="207" t="s">
        <v>82</v>
      </c>
      <c r="AV119" s="12" t="s">
        <v>82</v>
      </c>
      <c r="AW119" s="12" t="s">
        <v>33</v>
      </c>
      <c r="AX119" s="12" t="s">
        <v>72</v>
      </c>
      <c r="AY119" s="207" t="s">
        <v>123</v>
      </c>
    </row>
    <row r="120" spans="2:65" s="13" customFormat="1" ht="11.25">
      <c r="B120" s="208"/>
      <c r="C120" s="209"/>
      <c r="D120" s="188" t="s">
        <v>132</v>
      </c>
      <c r="E120" s="210" t="s">
        <v>19</v>
      </c>
      <c r="F120" s="211" t="s">
        <v>137</v>
      </c>
      <c r="G120" s="209"/>
      <c r="H120" s="212">
        <v>16.7</v>
      </c>
      <c r="I120" s="213"/>
      <c r="J120" s="209"/>
      <c r="K120" s="209"/>
      <c r="L120" s="214"/>
      <c r="M120" s="215"/>
      <c r="N120" s="216"/>
      <c r="O120" s="216"/>
      <c r="P120" s="216"/>
      <c r="Q120" s="216"/>
      <c r="R120" s="216"/>
      <c r="S120" s="216"/>
      <c r="T120" s="217"/>
      <c r="AT120" s="218" t="s">
        <v>132</v>
      </c>
      <c r="AU120" s="218" t="s">
        <v>82</v>
      </c>
      <c r="AV120" s="13" t="s">
        <v>130</v>
      </c>
      <c r="AW120" s="13" t="s">
        <v>33</v>
      </c>
      <c r="AX120" s="13" t="s">
        <v>80</v>
      </c>
      <c r="AY120" s="218" t="s">
        <v>123</v>
      </c>
    </row>
    <row r="121" spans="2:65" s="1" customFormat="1" ht="16.5" customHeight="1">
      <c r="B121" s="34"/>
      <c r="C121" s="174" t="s">
        <v>203</v>
      </c>
      <c r="D121" s="174" t="s">
        <v>125</v>
      </c>
      <c r="E121" s="175" t="s">
        <v>232</v>
      </c>
      <c r="F121" s="176" t="s">
        <v>233</v>
      </c>
      <c r="G121" s="177" t="s">
        <v>172</v>
      </c>
      <c r="H121" s="178">
        <v>228.05500000000001</v>
      </c>
      <c r="I121" s="179"/>
      <c r="J121" s="180">
        <f>ROUND(I121*H121,2)</f>
        <v>0</v>
      </c>
      <c r="K121" s="176" t="s">
        <v>129</v>
      </c>
      <c r="L121" s="38"/>
      <c r="M121" s="181" t="s">
        <v>19</v>
      </c>
      <c r="N121" s="182" t="s">
        <v>43</v>
      </c>
      <c r="O121" s="60"/>
      <c r="P121" s="183">
        <f>O121*H121</f>
        <v>0</v>
      </c>
      <c r="Q121" s="183">
        <v>0</v>
      </c>
      <c r="R121" s="183">
        <f>Q121*H121</f>
        <v>0</v>
      </c>
      <c r="S121" s="183">
        <v>0</v>
      </c>
      <c r="T121" s="184">
        <f>S121*H121</f>
        <v>0</v>
      </c>
      <c r="AR121" s="17" t="s">
        <v>130</v>
      </c>
      <c r="AT121" s="17" t="s">
        <v>125</v>
      </c>
      <c r="AU121" s="17" t="s">
        <v>82</v>
      </c>
      <c r="AY121" s="17" t="s">
        <v>123</v>
      </c>
      <c r="BE121" s="185">
        <f>IF(N121="základní",J121,0)</f>
        <v>0</v>
      </c>
      <c r="BF121" s="185">
        <f>IF(N121="snížená",J121,0)</f>
        <v>0</v>
      </c>
      <c r="BG121" s="185">
        <f>IF(N121="zákl. přenesená",J121,0)</f>
        <v>0</v>
      </c>
      <c r="BH121" s="185">
        <f>IF(N121="sníž. přenesená",J121,0)</f>
        <v>0</v>
      </c>
      <c r="BI121" s="185">
        <f>IF(N121="nulová",J121,0)</f>
        <v>0</v>
      </c>
      <c r="BJ121" s="17" t="s">
        <v>80</v>
      </c>
      <c r="BK121" s="185">
        <f>ROUND(I121*H121,2)</f>
        <v>0</v>
      </c>
      <c r="BL121" s="17" t="s">
        <v>130</v>
      </c>
      <c r="BM121" s="17" t="s">
        <v>234</v>
      </c>
    </row>
    <row r="122" spans="2:65" s="11" customFormat="1" ht="11.25">
      <c r="B122" s="186"/>
      <c r="C122" s="187"/>
      <c r="D122" s="188" t="s">
        <v>132</v>
      </c>
      <c r="E122" s="189" t="s">
        <v>19</v>
      </c>
      <c r="F122" s="190" t="s">
        <v>513</v>
      </c>
      <c r="G122" s="187"/>
      <c r="H122" s="189" t="s">
        <v>19</v>
      </c>
      <c r="I122" s="191"/>
      <c r="J122" s="187"/>
      <c r="K122" s="187"/>
      <c r="L122" s="192"/>
      <c r="M122" s="193"/>
      <c r="N122" s="194"/>
      <c r="O122" s="194"/>
      <c r="P122" s="194"/>
      <c r="Q122" s="194"/>
      <c r="R122" s="194"/>
      <c r="S122" s="194"/>
      <c r="T122" s="195"/>
      <c r="AT122" s="196" t="s">
        <v>132</v>
      </c>
      <c r="AU122" s="196" t="s">
        <v>82</v>
      </c>
      <c r="AV122" s="11" t="s">
        <v>80</v>
      </c>
      <c r="AW122" s="11" t="s">
        <v>33</v>
      </c>
      <c r="AX122" s="11" t="s">
        <v>72</v>
      </c>
      <c r="AY122" s="196" t="s">
        <v>123</v>
      </c>
    </row>
    <row r="123" spans="2:65" s="12" customFormat="1" ht="11.25">
      <c r="B123" s="197"/>
      <c r="C123" s="198"/>
      <c r="D123" s="188" t="s">
        <v>132</v>
      </c>
      <c r="E123" s="199" t="s">
        <v>19</v>
      </c>
      <c r="F123" s="200" t="s">
        <v>514</v>
      </c>
      <c r="G123" s="198"/>
      <c r="H123" s="201">
        <v>100.568</v>
      </c>
      <c r="I123" s="202"/>
      <c r="J123" s="198"/>
      <c r="K123" s="198"/>
      <c r="L123" s="203"/>
      <c r="M123" s="204"/>
      <c r="N123" s="205"/>
      <c r="O123" s="205"/>
      <c r="P123" s="205"/>
      <c r="Q123" s="205"/>
      <c r="R123" s="205"/>
      <c r="S123" s="205"/>
      <c r="T123" s="206"/>
      <c r="AT123" s="207" t="s">
        <v>132</v>
      </c>
      <c r="AU123" s="207" t="s">
        <v>82</v>
      </c>
      <c r="AV123" s="12" t="s">
        <v>82</v>
      </c>
      <c r="AW123" s="12" t="s">
        <v>33</v>
      </c>
      <c r="AX123" s="12" t="s">
        <v>72</v>
      </c>
      <c r="AY123" s="207" t="s">
        <v>123</v>
      </c>
    </row>
    <row r="124" spans="2:65" s="12" customFormat="1" ht="11.25">
      <c r="B124" s="197"/>
      <c r="C124" s="198"/>
      <c r="D124" s="188" t="s">
        <v>132</v>
      </c>
      <c r="E124" s="199" t="s">
        <v>19</v>
      </c>
      <c r="F124" s="200" t="s">
        <v>515</v>
      </c>
      <c r="G124" s="198"/>
      <c r="H124" s="201">
        <v>127.48699999999999</v>
      </c>
      <c r="I124" s="202"/>
      <c r="J124" s="198"/>
      <c r="K124" s="198"/>
      <c r="L124" s="203"/>
      <c r="M124" s="204"/>
      <c r="N124" s="205"/>
      <c r="O124" s="205"/>
      <c r="P124" s="205"/>
      <c r="Q124" s="205"/>
      <c r="R124" s="205"/>
      <c r="S124" s="205"/>
      <c r="T124" s="206"/>
      <c r="AT124" s="207" t="s">
        <v>132</v>
      </c>
      <c r="AU124" s="207" t="s">
        <v>82</v>
      </c>
      <c r="AV124" s="12" t="s">
        <v>82</v>
      </c>
      <c r="AW124" s="12" t="s">
        <v>33</v>
      </c>
      <c r="AX124" s="12" t="s">
        <v>72</v>
      </c>
      <c r="AY124" s="207" t="s">
        <v>123</v>
      </c>
    </row>
    <row r="125" spans="2:65" s="13" customFormat="1" ht="11.25">
      <c r="B125" s="208"/>
      <c r="C125" s="209"/>
      <c r="D125" s="188" t="s">
        <v>132</v>
      </c>
      <c r="E125" s="210" t="s">
        <v>19</v>
      </c>
      <c r="F125" s="211" t="s">
        <v>137</v>
      </c>
      <c r="G125" s="209"/>
      <c r="H125" s="212">
        <v>228.05500000000001</v>
      </c>
      <c r="I125" s="213"/>
      <c r="J125" s="209"/>
      <c r="K125" s="209"/>
      <c r="L125" s="214"/>
      <c r="M125" s="215"/>
      <c r="N125" s="216"/>
      <c r="O125" s="216"/>
      <c r="P125" s="216"/>
      <c r="Q125" s="216"/>
      <c r="R125" s="216"/>
      <c r="S125" s="216"/>
      <c r="T125" s="217"/>
      <c r="AT125" s="218" t="s">
        <v>132</v>
      </c>
      <c r="AU125" s="218" t="s">
        <v>82</v>
      </c>
      <c r="AV125" s="13" t="s">
        <v>130</v>
      </c>
      <c r="AW125" s="13" t="s">
        <v>33</v>
      </c>
      <c r="AX125" s="13" t="s">
        <v>80</v>
      </c>
      <c r="AY125" s="218" t="s">
        <v>123</v>
      </c>
    </row>
    <row r="126" spans="2:65" s="1" customFormat="1" ht="22.5" customHeight="1">
      <c r="B126" s="34"/>
      <c r="C126" s="174" t="s">
        <v>209</v>
      </c>
      <c r="D126" s="174" t="s">
        <v>125</v>
      </c>
      <c r="E126" s="175" t="s">
        <v>248</v>
      </c>
      <c r="F126" s="176" t="s">
        <v>249</v>
      </c>
      <c r="G126" s="177" t="s">
        <v>250</v>
      </c>
      <c r="H126" s="178">
        <v>13.074999999999999</v>
      </c>
      <c r="I126" s="179"/>
      <c r="J126" s="180">
        <f>ROUND(I126*H126,2)</f>
        <v>0</v>
      </c>
      <c r="K126" s="176" t="s">
        <v>129</v>
      </c>
      <c r="L126" s="38"/>
      <c r="M126" s="181" t="s">
        <v>19</v>
      </c>
      <c r="N126" s="182" t="s">
        <v>43</v>
      </c>
      <c r="O126" s="60"/>
      <c r="P126" s="183">
        <f>O126*H126</f>
        <v>0</v>
      </c>
      <c r="Q126" s="183">
        <v>0</v>
      </c>
      <c r="R126" s="183">
        <f>Q126*H126</f>
        <v>0</v>
      </c>
      <c r="S126" s="183">
        <v>0</v>
      </c>
      <c r="T126" s="184">
        <f>S126*H126</f>
        <v>0</v>
      </c>
      <c r="AR126" s="17" t="s">
        <v>130</v>
      </c>
      <c r="AT126" s="17" t="s">
        <v>125</v>
      </c>
      <c r="AU126" s="17" t="s">
        <v>82</v>
      </c>
      <c r="AY126" s="17" t="s">
        <v>123</v>
      </c>
      <c r="BE126" s="185">
        <f>IF(N126="základní",J126,0)</f>
        <v>0</v>
      </c>
      <c r="BF126" s="185">
        <f>IF(N126="snížená",J126,0)</f>
        <v>0</v>
      </c>
      <c r="BG126" s="185">
        <f>IF(N126="zákl. přenesená",J126,0)</f>
        <v>0</v>
      </c>
      <c r="BH126" s="185">
        <f>IF(N126="sníž. přenesená",J126,0)</f>
        <v>0</v>
      </c>
      <c r="BI126" s="185">
        <f>IF(N126="nulová",J126,0)</f>
        <v>0</v>
      </c>
      <c r="BJ126" s="17" t="s">
        <v>80</v>
      </c>
      <c r="BK126" s="185">
        <f>ROUND(I126*H126,2)</f>
        <v>0</v>
      </c>
      <c r="BL126" s="17" t="s">
        <v>130</v>
      </c>
      <c r="BM126" s="17" t="s">
        <v>251</v>
      </c>
    </row>
    <row r="127" spans="2:65" s="12" customFormat="1" ht="11.25">
      <c r="B127" s="197"/>
      <c r="C127" s="198"/>
      <c r="D127" s="188" t="s">
        <v>132</v>
      </c>
      <c r="E127" s="199" t="s">
        <v>19</v>
      </c>
      <c r="F127" s="200" t="s">
        <v>520</v>
      </c>
      <c r="G127" s="198"/>
      <c r="H127" s="201">
        <v>0.51800000000000002</v>
      </c>
      <c r="I127" s="202"/>
      <c r="J127" s="198"/>
      <c r="K127" s="198"/>
      <c r="L127" s="203"/>
      <c r="M127" s="204"/>
      <c r="N127" s="205"/>
      <c r="O127" s="205"/>
      <c r="P127" s="205"/>
      <c r="Q127" s="205"/>
      <c r="R127" s="205"/>
      <c r="S127" s="205"/>
      <c r="T127" s="206"/>
      <c r="AT127" s="207" t="s">
        <v>132</v>
      </c>
      <c r="AU127" s="207" t="s">
        <v>82</v>
      </c>
      <c r="AV127" s="12" t="s">
        <v>82</v>
      </c>
      <c r="AW127" s="12" t="s">
        <v>33</v>
      </c>
      <c r="AX127" s="12" t="s">
        <v>72</v>
      </c>
      <c r="AY127" s="207" t="s">
        <v>123</v>
      </c>
    </row>
    <row r="128" spans="2:65" s="12" customFormat="1" ht="11.25">
      <c r="B128" s="197"/>
      <c r="C128" s="198"/>
      <c r="D128" s="188" t="s">
        <v>132</v>
      </c>
      <c r="E128" s="199" t="s">
        <v>19</v>
      </c>
      <c r="F128" s="200" t="s">
        <v>521</v>
      </c>
      <c r="G128" s="198"/>
      <c r="H128" s="201">
        <v>11.772</v>
      </c>
      <c r="I128" s="202"/>
      <c r="J128" s="198"/>
      <c r="K128" s="198"/>
      <c r="L128" s="203"/>
      <c r="M128" s="204"/>
      <c r="N128" s="205"/>
      <c r="O128" s="205"/>
      <c r="P128" s="205"/>
      <c r="Q128" s="205"/>
      <c r="R128" s="205"/>
      <c r="S128" s="205"/>
      <c r="T128" s="206"/>
      <c r="AT128" s="207" t="s">
        <v>132</v>
      </c>
      <c r="AU128" s="207" t="s">
        <v>82</v>
      </c>
      <c r="AV128" s="12" t="s">
        <v>82</v>
      </c>
      <c r="AW128" s="12" t="s">
        <v>33</v>
      </c>
      <c r="AX128" s="12" t="s">
        <v>72</v>
      </c>
      <c r="AY128" s="207" t="s">
        <v>123</v>
      </c>
    </row>
    <row r="129" spans="2:65" s="12" customFormat="1" ht="11.25">
      <c r="B129" s="197"/>
      <c r="C129" s="198"/>
      <c r="D129" s="188" t="s">
        <v>132</v>
      </c>
      <c r="E129" s="199" t="s">
        <v>19</v>
      </c>
      <c r="F129" s="200" t="s">
        <v>522</v>
      </c>
      <c r="G129" s="198"/>
      <c r="H129" s="201">
        <v>0.78500000000000003</v>
      </c>
      <c r="I129" s="202"/>
      <c r="J129" s="198"/>
      <c r="K129" s="198"/>
      <c r="L129" s="203"/>
      <c r="M129" s="204"/>
      <c r="N129" s="205"/>
      <c r="O129" s="205"/>
      <c r="P129" s="205"/>
      <c r="Q129" s="205"/>
      <c r="R129" s="205"/>
      <c r="S129" s="205"/>
      <c r="T129" s="206"/>
      <c r="AT129" s="207" t="s">
        <v>132</v>
      </c>
      <c r="AU129" s="207" t="s">
        <v>82</v>
      </c>
      <c r="AV129" s="12" t="s">
        <v>82</v>
      </c>
      <c r="AW129" s="12" t="s">
        <v>33</v>
      </c>
      <c r="AX129" s="12" t="s">
        <v>72</v>
      </c>
      <c r="AY129" s="207" t="s">
        <v>123</v>
      </c>
    </row>
    <row r="130" spans="2:65" s="13" customFormat="1" ht="11.25">
      <c r="B130" s="208"/>
      <c r="C130" s="209"/>
      <c r="D130" s="188" t="s">
        <v>132</v>
      </c>
      <c r="E130" s="210" t="s">
        <v>19</v>
      </c>
      <c r="F130" s="211" t="s">
        <v>137</v>
      </c>
      <c r="G130" s="209"/>
      <c r="H130" s="212">
        <v>13.074999999999999</v>
      </c>
      <c r="I130" s="213"/>
      <c r="J130" s="209"/>
      <c r="K130" s="209"/>
      <c r="L130" s="214"/>
      <c r="M130" s="215"/>
      <c r="N130" s="216"/>
      <c r="O130" s="216"/>
      <c r="P130" s="216"/>
      <c r="Q130" s="216"/>
      <c r="R130" s="216"/>
      <c r="S130" s="216"/>
      <c r="T130" s="217"/>
      <c r="AT130" s="218" t="s">
        <v>132</v>
      </c>
      <c r="AU130" s="218" t="s">
        <v>82</v>
      </c>
      <c r="AV130" s="13" t="s">
        <v>130</v>
      </c>
      <c r="AW130" s="13" t="s">
        <v>33</v>
      </c>
      <c r="AX130" s="13" t="s">
        <v>80</v>
      </c>
      <c r="AY130" s="218" t="s">
        <v>123</v>
      </c>
    </row>
    <row r="131" spans="2:65" s="1" customFormat="1" ht="22.5" customHeight="1">
      <c r="B131" s="34"/>
      <c r="C131" s="174" t="s">
        <v>213</v>
      </c>
      <c r="D131" s="174" t="s">
        <v>125</v>
      </c>
      <c r="E131" s="175" t="s">
        <v>523</v>
      </c>
      <c r="F131" s="176" t="s">
        <v>524</v>
      </c>
      <c r="G131" s="177" t="s">
        <v>128</v>
      </c>
      <c r="H131" s="178">
        <v>670.45</v>
      </c>
      <c r="I131" s="179"/>
      <c r="J131" s="180">
        <f>ROUND(I131*H131,2)</f>
        <v>0</v>
      </c>
      <c r="K131" s="176" t="s">
        <v>129</v>
      </c>
      <c r="L131" s="38"/>
      <c r="M131" s="181" t="s">
        <v>19</v>
      </c>
      <c r="N131" s="182" t="s">
        <v>43</v>
      </c>
      <c r="O131" s="60"/>
      <c r="P131" s="183">
        <f>O131*H131</f>
        <v>0</v>
      </c>
      <c r="Q131" s="183">
        <v>0</v>
      </c>
      <c r="R131" s="183">
        <f>Q131*H131</f>
        <v>0</v>
      </c>
      <c r="S131" s="183">
        <v>0</v>
      </c>
      <c r="T131" s="184">
        <f>S131*H131</f>
        <v>0</v>
      </c>
      <c r="AR131" s="17" t="s">
        <v>130</v>
      </c>
      <c r="AT131" s="17" t="s">
        <v>125</v>
      </c>
      <c r="AU131" s="17" t="s">
        <v>82</v>
      </c>
      <c r="AY131" s="17" t="s">
        <v>123</v>
      </c>
      <c r="BE131" s="185">
        <f>IF(N131="základní",J131,0)</f>
        <v>0</v>
      </c>
      <c r="BF131" s="185">
        <f>IF(N131="snížená",J131,0)</f>
        <v>0</v>
      </c>
      <c r="BG131" s="185">
        <f>IF(N131="zákl. přenesená",J131,0)</f>
        <v>0</v>
      </c>
      <c r="BH131" s="185">
        <f>IF(N131="sníž. přenesená",J131,0)</f>
        <v>0</v>
      </c>
      <c r="BI131" s="185">
        <f>IF(N131="nulová",J131,0)</f>
        <v>0</v>
      </c>
      <c r="BJ131" s="17" t="s">
        <v>80</v>
      </c>
      <c r="BK131" s="185">
        <f>ROUND(I131*H131,2)</f>
        <v>0</v>
      </c>
      <c r="BL131" s="17" t="s">
        <v>130</v>
      </c>
      <c r="BM131" s="17" t="s">
        <v>525</v>
      </c>
    </row>
    <row r="132" spans="2:65" s="1" customFormat="1" ht="22.5" customHeight="1">
      <c r="B132" s="34"/>
      <c r="C132" s="174" t="s">
        <v>219</v>
      </c>
      <c r="D132" s="174" t="s">
        <v>125</v>
      </c>
      <c r="E132" s="175" t="s">
        <v>526</v>
      </c>
      <c r="F132" s="176" t="s">
        <v>527</v>
      </c>
      <c r="G132" s="177" t="s">
        <v>128</v>
      </c>
      <c r="H132" s="178">
        <v>849.91</v>
      </c>
      <c r="I132" s="179"/>
      <c r="J132" s="180">
        <f>ROUND(I132*H132,2)</f>
        <v>0</v>
      </c>
      <c r="K132" s="176" t="s">
        <v>129</v>
      </c>
      <c r="L132" s="38"/>
      <c r="M132" s="181" t="s">
        <v>19</v>
      </c>
      <c r="N132" s="182" t="s">
        <v>43</v>
      </c>
      <c r="O132" s="60"/>
      <c r="P132" s="183">
        <f>O132*H132</f>
        <v>0</v>
      </c>
      <c r="Q132" s="183">
        <v>0</v>
      </c>
      <c r="R132" s="183">
        <f>Q132*H132</f>
        <v>0</v>
      </c>
      <c r="S132" s="183">
        <v>0</v>
      </c>
      <c r="T132" s="184">
        <f>S132*H132</f>
        <v>0</v>
      </c>
      <c r="AR132" s="17" t="s">
        <v>130</v>
      </c>
      <c r="AT132" s="17" t="s">
        <v>125</v>
      </c>
      <c r="AU132" s="17" t="s">
        <v>82</v>
      </c>
      <c r="AY132" s="17" t="s">
        <v>123</v>
      </c>
      <c r="BE132" s="185">
        <f>IF(N132="základní",J132,0)</f>
        <v>0</v>
      </c>
      <c r="BF132" s="185">
        <f>IF(N132="snížená",J132,0)</f>
        <v>0</v>
      </c>
      <c r="BG132" s="185">
        <f>IF(N132="zákl. přenesená",J132,0)</f>
        <v>0</v>
      </c>
      <c r="BH132" s="185">
        <f>IF(N132="sníž. přenesená",J132,0)</f>
        <v>0</v>
      </c>
      <c r="BI132" s="185">
        <f>IF(N132="nulová",J132,0)</f>
        <v>0</v>
      </c>
      <c r="BJ132" s="17" t="s">
        <v>80</v>
      </c>
      <c r="BK132" s="185">
        <f>ROUND(I132*H132,2)</f>
        <v>0</v>
      </c>
      <c r="BL132" s="17" t="s">
        <v>130</v>
      </c>
      <c r="BM132" s="17" t="s">
        <v>528</v>
      </c>
    </row>
    <row r="133" spans="2:65" s="1" customFormat="1" ht="22.5" customHeight="1">
      <c r="B133" s="34"/>
      <c r="C133" s="174" t="s">
        <v>225</v>
      </c>
      <c r="D133" s="174" t="s">
        <v>125</v>
      </c>
      <c r="E133" s="175" t="s">
        <v>529</v>
      </c>
      <c r="F133" s="176" t="s">
        <v>530</v>
      </c>
      <c r="G133" s="177" t="s">
        <v>128</v>
      </c>
      <c r="H133" s="178">
        <v>670.45</v>
      </c>
      <c r="I133" s="179"/>
      <c r="J133" s="180">
        <f>ROUND(I133*H133,2)</f>
        <v>0</v>
      </c>
      <c r="K133" s="176" t="s">
        <v>129</v>
      </c>
      <c r="L133" s="38"/>
      <c r="M133" s="181" t="s">
        <v>19</v>
      </c>
      <c r="N133" s="182" t="s">
        <v>43</v>
      </c>
      <c r="O133" s="60"/>
      <c r="P133" s="183">
        <f>O133*H133</f>
        <v>0</v>
      </c>
      <c r="Q133" s="183">
        <v>0</v>
      </c>
      <c r="R133" s="183">
        <f>Q133*H133</f>
        <v>0</v>
      </c>
      <c r="S133" s="183">
        <v>0</v>
      </c>
      <c r="T133" s="184">
        <f>S133*H133</f>
        <v>0</v>
      </c>
      <c r="AR133" s="17" t="s">
        <v>130</v>
      </c>
      <c r="AT133" s="17" t="s">
        <v>125</v>
      </c>
      <c r="AU133" s="17" t="s">
        <v>82</v>
      </c>
      <c r="AY133" s="17" t="s">
        <v>123</v>
      </c>
      <c r="BE133" s="185">
        <f>IF(N133="základní",J133,0)</f>
        <v>0</v>
      </c>
      <c r="BF133" s="185">
        <f>IF(N133="snížená",J133,0)</f>
        <v>0</v>
      </c>
      <c r="BG133" s="185">
        <f>IF(N133="zákl. přenesená",J133,0)</f>
        <v>0</v>
      </c>
      <c r="BH133" s="185">
        <f>IF(N133="sníž. přenesená",J133,0)</f>
        <v>0</v>
      </c>
      <c r="BI133" s="185">
        <f>IF(N133="nulová",J133,0)</f>
        <v>0</v>
      </c>
      <c r="BJ133" s="17" t="s">
        <v>80</v>
      </c>
      <c r="BK133" s="185">
        <f>ROUND(I133*H133,2)</f>
        <v>0</v>
      </c>
      <c r="BL133" s="17" t="s">
        <v>130</v>
      </c>
      <c r="BM133" s="17" t="s">
        <v>531</v>
      </c>
    </row>
    <row r="134" spans="2:65" s="11" customFormat="1" ht="11.25">
      <c r="B134" s="186"/>
      <c r="C134" s="187"/>
      <c r="D134" s="188" t="s">
        <v>132</v>
      </c>
      <c r="E134" s="189" t="s">
        <v>19</v>
      </c>
      <c r="F134" s="190" t="s">
        <v>148</v>
      </c>
      <c r="G134" s="187"/>
      <c r="H134" s="189" t="s">
        <v>19</v>
      </c>
      <c r="I134" s="191"/>
      <c r="J134" s="187"/>
      <c r="K134" s="187"/>
      <c r="L134" s="192"/>
      <c r="M134" s="193"/>
      <c r="N134" s="194"/>
      <c r="O134" s="194"/>
      <c r="P134" s="194"/>
      <c r="Q134" s="194"/>
      <c r="R134" s="194"/>
      <c r="S134" s="194"/>
      <c r="T134" s="195"/>
      <c r="AT134" s="196" t="s">
        <v>132</v>
      </c>
      <c r="AU134" s="196" t="s">
        <v>82</v>
      </c>
      <c r="AV134" s="11" t="s">
        <v>80</v>
      </c>
      <c r="AW134" s="11" t="s">
        <v>33</v>
      </c>
      <c r="AX134" s="11" t="s">
        <v>72</v>
      </c>
      <c r="AY134" s="196" t="s">
        <v>123</v>
      </c>
    </row>
    <row r="135" spans="2:65" s="12" customFormat="1" ht="11.25">
      <c r="B135" s="197"/>
      <c r="C135" s="198"/>
      <c r="D135" s="188" t="s">
        <v>132</v>
      </c>
      <c r="E135" s="199" t="s">
        <v>19</v>
      </c>
      <c r="F135" s="200" t="s">
        <v>532</v>
      </c>
      <c r="G135" s="198"/>
      <c r="H135" s="201">
        <v>17.05</v>
      </c>
      <c r="I135" s="202"/>
      <c r="J135" s="198"/>
      <c r="K135" s="198"/>
      <c r="L135" s="203"/>
      <c r="M135" s="204"/>
      <c r="N135" s="205"/>
      <c r="O135" s="205"/>
      <c r="P135" s="205"/>
      <c r="Q135" s="205"/>
      <c r="R135" s="205"/>
      <c r="S135" s="205"/>
      <c r="T135" s="206"/>
      <c r="AT135" s="207" t="s">
        <v>132</v>
      </c>
      <c r="AU135" s="207" t="s">
        <v>82</v>
      </c>
      <c r="AV135" s="12" t="s">
        <v>82</v>
      </c>
      <c r="AW135" s="12" t="s">
        <v>33</v>
      </c>
      <c r="AX135" s="12" t="s">
        <v>72</v>
      </c>
      <c r="AY135" s="207" t="s">
        <v>123</v>
      </c>
    </row>
    <row r="136" spans="2:65" s="11" customFormat="1" ht="11.25">
      <c r="B136" s="186"/>
      <c r="C136" s="187"/>
      <c r="D136" s="188" t="s">
        <v>132</v>
      </c>
      <c r="E136" s="189" t="s">
        <v>19</v>
      </c>
      <c r="F136" s="190" t="s">
        <v>133</v>
      </c>
      <c r="G136" s="187"/>
      <c r="H136" s="189" t="s">
        <v>19</v>
      </c>
      <c r="I136" s="191"/>
      <c r="J136" s="187"/>
      <c r="K136" s="187"/>
      <c r="L136" s="192"/>
      <c r="M136" s="193"/>
      <c r="N136" s="194"/>
      <c r="O136" s="194"/>
      <c r="P136" s="194"/>
      <c r="Q136" s="194"/>
      <c r="R136" s="194"/>
      <c r="S136" s="194"/>
      <c r="T136" s="195"/>
      <c r="AT136" s="196" t="s">
        <v>132</v>
      </c>
      <c r="AU136" s="196" t="s">
        <v>82</v>
      </c>
      <c r="AV136" s="11" t="s">
        <v>80</v>
      </c>
      <c r="AW136" s="11" t="s">
        <v>33</v>
      </c>
      <c r="AX136" s="11" t="s">
        <v>72</v>
      </c>
      <c r="AY136" s="196" t="s">
        <v>123</v>
      </c>
    </row>
    <row r="137" spans="2:65" s="12" customFormat="1" ht="11.25">
      <c r="B137" s="197"/>
      <c r="C137" s="198"/>
      <c r="D137" s="188" t="s">
        <v>132</v>
      </c>
      <c r="E137" s="199" t="s">
        <v>19</v>
      </c>
      <c r="F137" s="200" t="s">
        <v>533</v>
      </c>
      <c r="G137" s="198"/>
      <c r="H137" s="201">
        <v>84.38</v>
      </c>
      <c r="I137" s="202"/>
      <c r="J137" s="198"/>
      <c r="K137" s="198"/>
      <c r="L137" s="203"/>
      <c r="M137" s="204"/>
      <c r="N137" s="205"/>
      <c r="O137" s="205"/>
      <c r="P137" s="205"/>
      <c r="Q137" s="205"/>
      <c r="R137" s="205"/>
      <c r="S137" s="205"/>
      <c r="T137" s="206"/>
      <c r="AT137" s="207" t="s">
        <v>132</v>
      </c>
      <c r="AU137" s="207" t="s">
        <v>82</v>
      </c>
      <c r="AV137" s="12" t="s">
        <v>82</v>
      </c>
      <c r="AW137" s="12" t="s">
        <v>33</v>
      </c>
      <c r="AX137" s="12" t="s">
        <v>72</v>
      </c>
      <c r="AY137" s="207" t="s">
        <v>123</v>
      </c>
    </row>
    <row r="138" spans="2:65" s="12" customFormat="1" ht="11.25">
      <c r="B138" s="197"/>
      <c r="C138" s="198"/>
      <c r="D138" s="188" t="s">
        <v>132</v>
      </c>
      <c r="E138" s="199" t="s">
        <v>19</v>
      </c>
      <c r="F138" s="200" t="s">
        <v>534</v>
      </c>
      <c r="G138" s="198"/>
      <c r="H138" s="201">
        <v>347.47</v>
      </c>
      <c r="I138" s="202"/>
      <c r="J138" s="198"/>
      <c r="K138" s="198"/>
      <c r="L138" s="203"/>
      <c r="M138" s="204"/>
      <c r="N138" s="205"/>
      <c r="O138" s="205"/>
      <c r="P138" s="205"/>
      <c r="Q138" s="205"/>
      <c r="R138" s="205"/>
      <c r="S138" s="205"/>
      <c r="T138" s="206"/>
      <c r="AT138" s="207" t="s">
        <v>132</v>
      </c>
      <c r="AU138" s="207" t="s">
        <v>82</v>
      </c>
      <c r="AV138" s="12" t="s">
        <v>82</v>
      </c>
      <c r="AW138" s="12" t="s">
        <v>33</v>
      </c>
      <c r="AX138" s="12" t="s">
        <v>72</v>
      </c>
      <c r="AY138" s="207" t="s">
        <v>123</v>
      </c>
    </row>
    <row r="139" spans="2:65" s="11" customFormat="1" ht="11.25">
      <c r="B139" s="186"/>
      <c r="C139" s="187"/>
      <c r="D139" s="188" t="s">
        <v>132</v>
      </c>
      <c r="E139" s="189" t="s">
        <v>19</v>
      </c>
      <c r="F139" s="190" t="s">
        <v>151</v>
      </c>
      <c r="G139" s="187"/>
      <c r="H139" s="189" t="s">
        <v>19</v>
      </c>
      <c r="I139" s="191"/>
      <c r="J139" s="187"/>
      <c r="K139" s="187"/>
      <c r="L139" s="192"/>
      <c r="M139" s="193"/>
      <c r="N139" s="194"/>
      <c r="O139" s="194"/>
      <c r="P139" s="194"/>
      <c r="Q139" s="194"/>
      <c r="R139" s="194"/>
      <c r="S139" s="194"/>
      <c r="T139" s="195"/>
      <c r="AT139" s="196" t="s">
        <v>132</v>
      </c>
      <c r="AU139" s="196" t="s">
        <v>82</v>
      </c>
      <c r="AV139" s="11" t="s">
        <v>80</v>
      </c>
      <c r="AW139" s="11" t="s">
        <v>33</v>
      </c>
      <c r="AX139" s="11" t="s">
        <v>72</v>
      </c>
      <c r="AY139" s="196" t="s">
        <v>123</v>
      </c>
    </row>
    <row r="140" spans="2:65" s="12" customFormat="1" ht="11.25">
      <c r="B140" s="197"/>
      <c r="C140" s="198"/>
      <c r="D140" s="188" t="s">
        <v>132</v>
      </c>
      <c r="E140" s="199" t="s">
        <v>19</v>
      </c>
      <c r="F140" s="200" t="s">
        <v>535</v>
      </c>
      <c r="G140" s="198"/>
      <c r="H140" s="201">
        <v>117.99</v>
      </c>
      <c r="I140" s="202"/>
      <c r="J140" s="198"/>
      <c r="K140" s="198"/>
      <c r="L140" s="203"/>
      <c r="M140" s="204"/>
      <c r="N140" s="205"/>
      <c r="O140" s="205"/>
      <c r="P140" s="205"/>
      <c r="Q140" s="205"/>
      <c r="R140" s="205"/>
      <c r="S140" s="205"/>
      <c r="T140" s="206"/>
      <c r="AT140" s="207" t="s">
        <v>132</v>
      </c>
      <c r="AU140" s="207" t="s">
        <v>82</v>
      </c>
      <c r="AV140" s="12" t="s">
        <v>82</v>
      </c>
      <c r="AW140" s="12" t="s">
        <v>33</v>
      </c>
      <c r="AX140" s="12" t="s">
        <v>72</v>
      </c>
      <c r="AY140" s="207" t="s">
        <v>123</v>
      </c>
    </row>
    <row r="141" spans="2:65" s="12" customFormat="1" ht="11.25">
      <c r="B141" s="197"/>
      <c r="C141" s="198"/>
      <c r="D141" s="188" t="s">
        <v>132</v>
      </c>
      <c r="E141" s="199" t="s">
        <v>19</v>
      </c>
      <c r="F141" s="200" t="s">
        <v>536</v>
      </c>
      <c r="G141" s="198"/>
      <c r="H141" s="201">
        <v>8.5299999999999994</v>
      </c>
      <c r="I141" s="202"/>
      <c r="J141" s="198"/>
      <c r="K141" s="198"/>
      <c r="L141" s="203"/>
      <c r="M141" s="204"/>
      <c r="N141" s="205"/>
      <c r="O141" s="205"/>
      <c r="P141" s="205"/>
      <c r="Q141" s="205"/>
      <c r="R141" s="205"/>
      <c r="S141" s="205"/>
      <c r="T141" s="206"/>
      <c r="AT141" s="207" t="s">
        <v>132</v>
      </c>
      <c r="AU141" s="207" t="s">
        <v>82</v>
      </c>
      <c r="AV141" s="12" t="s">
        <v>82</v>
      </c>
      <c r="AW141" s="12" t="s">
        <v>33</v>
      </c>
      <c r="AX141" s="12" t="s">
        <v>72</v>
      </c>
      <c r="AY141" s="207" t="s">
        <v>123</v>
      </c>
    </row>
    <row r="142" spans="2:65" s="11" customFormat="1" ht="11.25">
      <c r="B142" s="186"/>
      <c r="C142" s="187"/>
      <c r="D142" s="188" t="s">
        <v>132</v>
      </c>
      <c r="E142" s="189" t="s">
        <v>19</v>
      </c>
      <c r="F142" s="190" t="s">
        <v>135</v>
      </c>
      <c r="G142" s="187"/>
      <c r="H142" s="189" t="s">
        <v>19</v>
      </c>
      <c r="I142" s="191"/>
      <c r="J142" s="187"/>
      <c r="K142" s="187"/>
      <c r="L142" s="192"/>
      <c r="M142" s="193"/>
      <c r="N142" s="194"/>
      <c r="O142" s="194"/>
      <c r="P142" s="194"/>
      <c r="Q142" s="194"/>
      <c r="R142" s="194"/>
      <c r="S142" s="194"/>
      <c r="T142" s="195"/>
      <c r="AT142" s="196" t="s">
        <v>132</v>
      </c>
      <c r="AU142" s="196" t="s">
        <v>82</v>
      </c>
      <c r="AV142" s="11" t="s">
        <v>80</v>
      </c>
      <c r="AW142" s="11" t="s">
        <v>33</v>
      </c>
      <c r="AX142" s="11" t="s">
        <v>72</v>
      </c>
      <c r="AY142" s="196" t="s">
        <v>123</v>
      </c>
    </row>
    <row r="143" spans="2:65" s="12" customFormat="1" ht="11.25">
      <c r="B143" s="197"/>
      <c r="C143" s="198"/>
      <c r="D143" s="188" t="s">
        <v>132</v>
      </c>
      <c r="E143" s="199" t="s">
        <v>19</v>
      </c>
      <c r="F143" s="200" t="s">
        <v>537</v>
      </c>
      <c r="G143" s="198"/>
      <c r="H143" s="201">
        <v>95.03</v>
      </c>
      <c r="I143" s="202"/>
      <c r="J143" s="198"/>
      <c r="K143" s="198"/>
      <c r="L143" s="203"/>
      <c r="M143" s="204"/>
      <c r="N143" s="205"/>
      <c r="O143" s="205"/>
      <c r="P143" s="205"/>
      <c r="Q143" s="205"/>
      <c r="R143" s="205"/>
      <c r="S143" s="205"/>
      <c r="T143" s="206"/>
      <c r="AT143" s="207" t="s">
        <v>132</v>
      </c>
      <c r="AU143" s="207" t="s">
        <v>82</v>
      </c>
      <c r="AV143" s="12" t="s">
        <v>82</v>
      </c>
      <c r="AW143" s="12" t="s">
        <v>33</v>
      </c>
      <c r="AX143" s="12" t="s">
        <v>72</v>
      </c>
      <c r="AY143" s="207" t="s">
        <v>123</v>
      </c>
    </row>
    <row r="144" spans="2:65" s="13" customFormat="1" ht="11.25">
      <c r="B144" s="208"/>
      <c r="C144" s="209"/>
      <c r="D144" s="188" t="s">
        <v>132</v>
      </c>
      <c r="E144" s="210" t="s">
        <v>19</v>
      </c>
      <c r="F144" s="211" t="s">
        <v>137</v>
      </c>
      <c r="G144" s="209"/>
      <c r="H144" s="212">
        <v>670.45</v>
      </c>
      <c r="I144" s="213"/>
      <c r="J144" s="209"/>
      <c r="K144" s="209"/>
      <c r="L144" s="214"/>
      <c r="M144" s="215"/>
      <c r="N144" s="216"/>
      <c r="O144" s="216"/>
      <c r="P144" s="216"/>
      <c r="Q144" s="216"/>
      <c r="R144" s="216"/>
      <c r="S144" s="216"/>
      <c r="T144" s="217"/>
      <c r="AT144" s="218" t="s">
        <v>132</v>
      </c>
      <c r="AU144" s="218" t="s">
        <v>82</v>
      </c>
      <c r="AV144" s="13" t="s">
        <v>130</v>
      </c>
      <c r="AW144" s="13" t="s">
        <v>33</v>
      </c>
      <c r="AX144" s="13" t="s">
        <v>80</v>
      </c>
      <c r="AY144" s="218" t="s">
        <v>123</v>
      </c>
    </row>
    <row r="145" spans="2:65" s="1" customFormat="1" ht="22.5" customHeight="1">
      <c r="B145" s="34"/>
      <c r="C145" s="174" t="s">
        <v>8</v>
      </c>
      <c r="D145" s="174" t="s">
        <v>125</v>
      </c>
      <c r="E145" s="175" t="s">
        <v>538</v>
      </c>
      <c r="F145" s="176" t="s">
        <v>539</v>
      </c>
      <c r="G145" s="177" t="s">
        <v>128</v>
      </c>
      <c r="H145" s="178">
        <v>670.45</v>
      </c>
      <c r="I145" s="179"/>
      <c r="J145" s="180">
        <f>ROUND(I145*H145,2)</f>
        <v>0</v>
      </c>
      <c r="K145" s="176" t="s">
        <v>129</v>
      </c>
      <c r="L145" s="38"/>
      <c r="M145" s="181" t="s">
        <v>19</v>
      </c>
      <c r="N145" s="182" t="s">
        <v>43</v>
      </c>
      <c r="O145" s="60"/>
      <c r="P145" s="183">
        <f>O145*H145</f>
        <v>0</v>
      </c>
      <c r="Q145" s="183">
        <v>0</v>
      </c>
      <c r="R145" s="183">
        <f>Q145*H145</f>
        <v>0</v>
      </c>
      <c r="S145" s="183">
        <v>0</v>
      </c>
      <c r="T145" s="184">
        <f>S145*H145</f>
        <v>0</v>
      </c>
      <c r="AR145" s="17" t="s">
        <v>130</v>
      </c>
      <c r="AT145" s="17" t="s">
        <v>125</v>
      </c>
      <c r="AU145" s="17" t="s">
        <v>82</v>
      </c>
      <c r="AY145" s="17" t="s">
        <v>123</v>
      </c>
      <c r="BE145" s="185">
        <f>IF(N145="základní",J145,0)</f>
        <v>0</v>
      </c>
      <c r="BF145" s="185">
        <f>IF(N145="snížená",J145,0)</f>
        <v>0</v>
      </c>
      <c r="BG145" s="185">
        <f>IF(N145="zákl. přenesená",J145,0)</f>
        <v>0</v>
      </c>
      <c r="BH145" s="185">
        <f>IF(N145="sníž. přenesená",J145,0)</f>
        <v>0</v>
      </c>
      <c r="BI145" s="185">
        <f>IF(N145="nulová",J145,0)</f>
        <v>0</v>
      </c>
      <c r="BJ145" s="17" t="s">
        <v>80</v>
      </c>
      <c r="BK145" s="185">
        <f>ROUND(I145*H145,2)</f>
        <v>0</v>
      </c>
      <c r="BL145" s="17" t="s">
        <v>130</v>
      </c>
      <c r="BM145" s="17" t="s">
        <v>540</v>
      </c>
    </row>
    <row r="146" spans="2:65" s="1" customFormat="1" ht="16.5" customHeight="1">
      <c r="B146" s="34"/>
      <c r="C146" s="230" t="s">
        <v>235</v>
      </c>
      <c r="D146" s="230" t="s">
        <v>298</v>
      </c>
      <c r="E146" s="231" t="s">
        <v>541</v>
      </c>
      <c r="F146" s="232" t="s">
        <v>542</v>
      </c>
      <c r="G146" s="233" t="s">
        <v>543</v>
      </c>
      <c r="H146" s="234">
        <v>20.716999999999999</v>
      </c>
      <c r="I146" s="235"/>
      <c r="J146" s="236">
        <f>ROUND(I146*H146,2)</f>
        <v>0</v>
      </c>
      <c r="K146" s="232" t="s">
        <v>129</v>
      </c>
      <c r="L146" s="237"/>
      <c r="M146" s="238" t="s">
        <v>19</v>
      </c>
      <c r="N146" s="239" t="s">
        <v>43</v>
      </c>
      <c r="O146" s="60"/>
      <c r="P146" s="183">
        <f>O146*H146</f>
        <v>0</v>
      </c>
      <c r="Q146" s="183">
        <v>1E-3</v>
      </c>
      <c r="R146" s="183">
        <f>Q146*H146</f>
        <v>2.0716999999999999E-2</v>
      </c>
      <c r="S146" s="183">
        <v>0</v>
      </c>
      <c r="T146" s="184">
        <f>S146*H146</f>
        <v>0</v>
      </c>
      <c r="AR146" s="17" t="s">
        <v>183</v>
      </c>
      <c r="AT146" s="17" t="s">
        <v>298</v>
      </c>
      <c r="AU146" s="17" t="s">
        <v>82</v>
      </c>
      <c r="AY146" s="17" t="s">
        <v>123</v>
      </c>
      <c r="BE146" s="185">
        <f>IF(N146="základní",J146,0)</f>
        <v>0</v>
      </c>
      <c r="BF146" s="185">
        <f>IF(N146="snížená",J146,0)</f>
        <v>0</v>
      </c>
      <c r="BG146" s="185">
        <f>IF(N146="zákl. přenesená",J146,0)</f>
        <v>0</v>
      </c>
      <c r="BH146" s="185">
        <f>IF(N146="sníž. přenesená",J146,0)</f>
        <v>0</v>
      </c>
      <c r="BI146" s="185">
        <f>IF(N146="nulová",J146,0)</f>
        <v>0</v>
      </c>
      <c r="BJ146" s="17" t="s">
        <v>80</v>
      </c>
      <c r="BK146" s="185">
        <f>ROUND(I146*H146,2)</f>
        <v>0</v>
      </c>
      <c r="BL146" s="17" t="s">
        <v>130</v>
      </c>
      <c r="BM146" s="17" t="s">
        <v>544</v>
      </c>
    </row>
    <row r="147" spans="2:65" s="12" customFormat="1" ht="11.25">
      <c r="B147" s="197"/>
      <c r="C147" s="198"/>
      <c r="D147" s="188" t="s">
        <v>132</v>
      </c>
      <c r="E147" s="199" t="s">
        <v>19</v>
      </c>
      <c r="F147" s="200" t="s">
        <v>545</v>
      </c>
      <c r="G147" s="198"/>
      <c r="H147" s="201">
        <v>20.716999999999999</v>
      </c>
      <c r="I147" s="202"/>
      <c r="J147" s="198"/>
      <c r="K147" s="198"/>
      <c r="L147" s="203"/>
      <c r="M147" s="204"/>
      <c r="N147" s="205"/>
      <c r="O147" s="205"/>
      <c r="P147" s="205"/>
      <c r="Q147" s="205"/>
      <c r="R147" s="205"/>
      <c r="S147" s="205"/>
      <c r="T147" s="206"/>
      <c r="AT147" s="207" t="s">
        <v>132</v>
      </c>
      <c r="AU147" s="207" t="s">
        <v>82</v>
      </c>
      <c r="AV147" s="12" t="s">
        <v>82</v>
      </c>
      <c r="AW147" s="12" t="s">
        <v>33</v>
      </c>
      <c r="AX147" s="12" t="s">
        <v>72</v>
      </c>
      <c r="AY147" s="207" t="s">
        <v>123</v>
      </c>
    </row>
    <row r="148" spans="2:65" s="13" customFormat="1" ht="11.25">
      <c r="B148" s="208"/>
      <c r="C148" s="209"/>
      <c r="D148" s="188" t="s">
        <v>132</v>
      </c>
      <c r="E148" s="210" t="s">
        <v>19</v>
      </c>
      <c r="F148" s="211" t="s">
        <v>137</v>
      </c>
      <c r="G148" s="209"/>
      <c r="H148" s="212">
        <v>20.716999999999999</v>
      </c>
      <c r="I148" s="213"/>
      <c r="J148" s="209"/>
      <c r="K148" s="209"/>
      <c r="L148" s="214"/>
      <c r="M148" s="215"/>
      <c r="N148" s="216"/>
      <c r="O148" s="216"/>
      <c r="P148" s="216"/>
      <c r="Q148" s="216"/>
      <c r="R148" s="216"/>
      <c r="S148" s="216"/>
      <c r="T148" s="217"/>
      <c r="AT148" s="218" t="s">
        <v>132</v>
      </c>
      <c r="AU148" s="218" t="s">
        <v>82</v>
      </c>
      <c r="AV148" s="13" t="s">
        <v>130</v>
      </c>
      <c r="AW148" s="13" t="s">
        <v>33</v>
      </c>
      <c r="AX148" s="13" t="s">
        <v>80</v>
      </c>
      <c r="AY148" s="218" t="s">
        <v>123</v>
      </c>
    </row>
    <row r="149" spans="2:65" s="1" customFormat="1" ht="16.5" customHeight="1">
      <c r="B149" s="34"/>
      <c r="C149" s="174" t="s">
        <v>243</v>
      </c>
      <c r="D149" s="174" t="s">
        <v>125</v>
      </c>
      <c r="E149" s="175" t="s">
        <v>546</v>
      </c>
      <c r="F149" s="176" t="s">
        <v>547</v>
      </c>
      <c r="G149" s="177" t="s">
        <v>128</v>
      </c>
      <c r="H149" s="178">
        <v>849.91</v>
      </c>
      <c r="I149" s="179"/>
      <c r="J149" s="180">
        <f>ROUND(I149*H149,2)</f>
        <v>0</v>
      </c>
      <c r="K149" s="176" t="s">
        <v>129</v>
      </c>
      <c r="L149" s="38"/>
      <c r="M149" s="181" t="s">
        <v>19</v>
      </c>
      <c r="N149" s="182" t="s">
        <v>43</v>
      </c>
      <c r="O149" s="60"/>
      <c r="P149" s="183">
        <f>O149*H149</f>
        <v>0</v>
      </c>
      <c r="Q149" s="183">
        <v>0</v>
      </c>
      <c r="R149" s="183">
        <f>Q149*H149</f>
        <v>0</v>
      </c>
      <c r="S149" s="183">
        <v>0</v>
      </c>
      <c r="T149" s="184">
        <f>S149*H149</f>
        <v>0</v>
      </c>
      <c r="AR149" s="17" t="s">
        <v>130</v>
      </c>
      <c r="AT149" s="17" t="s">
        <v>125</v>
      </c>
      <c r="AU149" s="17" t="s">
        <v>82</v>
      </c>
      <c r="AY149" s="17" t="s">
        <v>123</v>
      </c>
      <c r="BE149" s="185">
        <f>IF(N149="základní",J149,0)</f>
        <v>0</v>
      </c>
      <c r="BF149" s="185">
        <f>IF(N149="snížená",J149,0)</f>
        <v>0</v>
      </c>
      <c r="BG149" s="185">
        <f>IF(N149="zákl. přenesená",J149,0)</f>
        <v>0</v>
      </c>
      <c r="BH149" s="185">
        <f>IF(N149="sníž. přenesená",J149,0)</f>
        <v>0</v>
      </c>
      <c r="BI149" s="185">
        <f>IF(N149="nulová",J149,0)</f>
        <v>0</v>
      </c>
      <c r="BJ149" s="17" t="s">
        <v>80</v>
      </c>
      <c r="BK149" s="185">
        <f>ROUND(I149*H149,2)</f>
        <v>0</v>
      </c>
      <c r="BL149" s="17" t="s">
        <v>130</v>
      </c>
      <c r="BM149" s="17" t="s">
        <v>548</v>
      </c>
    </row>
    <row r="150" spans="2:65" s="1" customFormat="1" ht="16.5" customHeight="1">
      <c r="B150" s="34"/>
      <c r="C150" s="230" t="s">
        <v>247</v>
      </c>
      <c r="D150" s="230" t="s">
        <v>298</v>
      </c>
      <c r="E150" s="231" t="s">
        <v>541</v>
      </c>
      <c r="F150" s="232" t="s">
        <v>542</v>
      </c>
      <c r="G150" s="233" t="s">
        <v>543</v>
      </c>
      <c r="H150" s="234">
        <v>26.262</v>
      </c>
      <c r="I150" s="235"/>
      <c r="J150" s="236">
        <f>ROUND(I150*H150,2)</f>
        <v>0</v>
      </c>
      <c r="K150" s="232" t="s">
        <v>129</v>
      </c>
      <c r="L150" s="237"/>
      <c r="M150" s="238" t="s">
        <v>19</v>
      </c>
      <c r="N150" s="239" t="s">
        <v>43</v>
      </c>
      <c r="O150" s="60"/>
      <c r="P150" s="183">
        <f>O150*H150</f>
        <v>0</v>
      </c>
      <c r="Q150" s="183">
        <v>1E-3</v>
      </c>
      <c r="R150" s="183">
        <f>Q150*H150</f>
        <v>2.6262000000000001E-2</v>
      </c>
      <c r="S150" s="183">
        <v>0</v>
      </c>
      <c r="T150" s="184">
        <f>S150*H150</f>
        <v>0</v>
      </c>
      <c r="AR150" s="17" t="s">
        <v>183</v>
      </c>
      <c r="AT150" s="17" t="s">
        <v>298</v>
      </c>
      <c r="AU150" s="17" t="s">
        <v>82</v>
      </c>
      <c r="AY150" s="17" t="s">
        <v>123</v>
      </c>
      <c r="BE150" s="185">
        <f>IF(N150="základní",J150,0)</f>
        <v>0</v>
      </c>
      <c r="BF150" s="185">
        <f>IF(N150="snížená",J150,0)</f>
        <v>0</v>
      </c>
      <c r="BG150" s="185">
        <f>IF(N150="zákl. přenesená",J150,0)</f>
        <v>0</v>
      </c>
      <c r="BH150" s="185">
        <f>IF(N150="sníž. přenesená",J150,0)</f>
        <v>0</v>
      </c>
      <c r="BI150" s="185">
        <f>IF(N150="nulová",J150,0)</f>
        <v>0</v>
      </c>
      <c r="BJ150" s="17" t="s">
        <v>80</v>
      </c>
      <c r="BK150" s="185">
        <f>ROUND(I150*H150,2)</f>
        <v>0</v>
      </c>
      <c r="BL150" s="17" t="s">
        <v>130</v>
      </c>
      <c r="BM150" s="17" t="s">
        <v>549</v>
      </c>
    </row>
    <row r="151" spans="2:65" s="12" customFormat="1" ht="11.25">
      <c r="B151" s="197"/>
      <c r="C151" s="198"/>
      <c r="D151" s="188" t="s">
        <v>132</v>
      </c>
      <c r="E151" s="199" t="s">
        <v>19</v>
      </c>
      <c r="F151" s="200" t="s">
        <v>550</v>
      </c>
      <c r="G151" s="198"/>
      <c r="H151" s="201">
        <v>26.262</v>
      </c>
      <c r="I151" s="202"/>
      <c r="J151" s="198"/>
      <c r="K151" s="198"/>
      <c r="L151" s="203"/>
      <c r="M151" s="204"/>
      <c r="N151" s="205"/>
      <c r="O151" s="205"/>
      <c r="P151" s="205"/>
      <c r="Q151" s="205"/>
      <c r="R151" s="205"/>
      <c r="S151" s="205"/>
      <c r="T151" s="206"/>
      <c r="AT151" s="207" t="s">
        <v>132</v>
      </c>
      <c r="AU151" s="207" t="s">
        <v>82</v>
      </c>
      <c r="AV151" s="12" t="s">
        <v>82</v>
      </c>
      <c r="AW151" s="12" t="s">
        <v>33</v>
      </c>
      <c r="AX151" s="12" t="s">
        <v>72</v>
      </c>
      <c r="AY151" s="207" t="s">
        <v>123</v>
      </c>
    </row>
    <row r="152" spans="2:65" s="13" customFormat="1" ht="11.25">
      <c r="B152" s="208"/>
      <c r="C152" s="209"/>
      <c r="D152" s="188" t="s">
        <v>132</v>
      </c>
      <c r="E152" s="210" t="s">
        <v>19</v>
      </c>
      <c r="F152" s="211" t="s">
        <v>137</v>
      </c>
      <c r="G152" s="209"/>
      <c r="H152" s="212">
        <v>26.262</v>
      </c>
      <c r="I152" s="213"/>
      <c r="J152" s="209"/>
      <c r="K152" s="209"/>
      <c r="L152" s="214"/>
      <c r="M152" s="215"/>
      <c r="N152" s="216"/>
      <c r="O152" s="216"/>
      <c r="P152" s="216"/>
      <c r="Q152" s="216"/>
      <c r="R152" s="216"/>
      <c r="S152" s="216"/>
      <c r="T152" s="217"/>
      <c r="AT152" s="218" t="s">
        <v>132</v>
      </c>
      <c r="AU152" s="218" t="s">
        <v>82</v>
      </c>
      <c r="AV152" s="13" t="s">
        <v>130</v>
      </c>
      <c r="AW152" s="13" t="s">
        <v>33</v>
      </c>
      <c r="AX152" s="13" t="s">
        <v>80</v>
      </c>
      <c r="AY152" s="218" t="s">
        <v>123</v>
      </c>
    </row>
    <row r="153" spans="2:65" s="1" customFormat="1" ht="16.5" customHeight="1">
      <c r="B153" s="34"/>
      <c r="C153" s="174" t="s">
        <v>255</v>
      </c>
      <c r="D153" s="174" t="s">
        <v>125</v>
      </c>
      <c r="E153" s="175" t="s">
        <v>256</v>
      </c>
      <c r="F153" s="176" t="s">
        <v>257</v>
      </c>
      <c r="G153" s="177" t="s">
        <v>128</v>
      </c>
      <c r="H153" s="178">
        <v>69.760000000000005</v>
      </c>
      <c r="I153" s="179"/>
      <c r="J153" s="180">
        <f>ROUND(I153*H153,2)</f>
        <v>0</v>
      </c>
      <c r="K153" s="176" t="s">
        <v>129</v>
      </c>
      <c r="L153" s="38"/>
      <c r="M153" s="181" t="s">
        <v>19</v>
      </c>
      <c r="N153" s="182" t="s">
        <v>43</v>
      </c>
      <c r="O153" s="60"/>
      <c r="P153" s="183">
        <f>O153*H153</f>
        <v>0</v>
      </c>
      <c r="Q153" s="183">
        <v>0</v>
      </c>
      <c r="R153" s="183">
        <f>Q153*H153</f>
        <v>0</v>
      </c>
      <c r="S153" s="183">
        <v>0</v>
      </c>
      <c r="T153" s="184">
        <f>S153*H153</f>
        <v>0</v>
      </c>
      <c r="AR153" s="17" t="s">
        <v>130</v>
      </c>
      <c r="AT153" s="17" t="s">
        <v>125</v>
      </c>
      <c r="AU153" s="17" t="s">
        <v>82</v>
      </c>
      <c r="AY153" s="17" t="s">
        <v>123</v>
      </c>
      <c r="BE153" s="185">
        <f>IF(N153="základní",J153,0)</f>
        <v>0</v>
      </c>
      <c r="BF153" s="185">
        <f>IF(N153="snížená",J153,0)</f>
        <v>0</v>
      </c>
      <c r="BG153" s="185">
        <f>IF(N153="zákl. přenesená",J153,0)</f>
        <v>0</v>
      </c>
      <c r="BH153" s="185">
        <f>IF(N153="sníž. přenesená",J153,0)</f>
        <v>0</v>
      </c>
      <c r="BI153" s="185">
        <f>IF(N153="nulová",J153,0)</f>
        <v>0</v>
      </c>
      <c r="BJ153" s="17" t="s">
        <v>80</v>
      </c>
      <c r="BK153" s="185">
        <f>ROUND(I153*H153,2)</f>
        <v>0</v>
      </c>
      <c r="BL153" s="17" t="s">
        <v>130</v>
      </c>
      <c r="BM153" s="17" t="s">
        <v>551</v>
      </c>
    </row>
    <row r="154" spans="2:65" s="11" customFormat="1" ht="11.25">
      <c r="B154" s="186"/>
      <c r="C154" s="187"/>
      <c r="D154" s="188" t="s">
        <v>132</v>
      </c>
      <c r="E154" s="189" t="s">
        <v>19</v>
      </c>
      <c r="F154" s="190" t="s">
        <v>133</v>
      </c>
      <c r="G154" s="187"/>
      <c r="H154" s="189" t="s">
        <v>19</v>
      </c>
      <c r="I154" s="191"/>
      <c r="J154" s="187"/>
      <c r="K154" s="187"/>
      <c r="L154" s="192"/>
      <c r="M154" s="193"/>
      <c r="N154" s="194"/>
      <c r="O154" s="194"/>
      <c r="P154" s="194"/>
      <c r="Q154" s="194"/>
      <c r="R154" s="194"/>
      <c r="S154" s="194"/>
      <c r="T154" s="195"/>
      <c r="AT154" s="196" t="s">
        <v>132</v>
      </c>
      <c r="AU154" s="196" t="s">
        <v>82</v>
      </c>
      <c r="AV154" s="11" t="s">
        <v>80</v>
      </c>
      <c r="AW154" s="11" t="s">
        <v>33</v>
      </c>
      <c r="AX154" s="11" t="s">
        <v>72</v>
      </c>
      <c r="AY154" s="196" t="s">
        <v>123</v>
      </c>
    </row>
    <row r="155" spans="2:65" s="12" customFormat="1" ht="11.25">
      <c r="B155" s="197"/>
      <c r="C155" s="198"/>
      <c r="D155" s="188" t="s">
        <v>132</v>
      </c>
      <c r="E155" s="199" t="s">
        <v>19</v>
      </c>
      <c r="F155" s="200" t="s">
        <v>552</v>
      </c>
      <c r="G155" s="198"/>
      <c r="H155" s="201">
        <v>65.400000000000006</v>
      </c>
      <c r="I155" s="202"/>
      <c r="J155" s="198"/>
      <c r="K155" s="198"/>
      <c r="L155" s="203"/>
      <c r="M155" s="204"/>
      <c r="N155" s="205"/>
      <c r="O155" s="205"/>
      <c r="P155" s="205"/>
      <c r="Q155" s="205"/>
      <c r="R155" s="205"/>
      <c r="S155" s="205"/>
      <c r="T155" s="206"/>
      <c r="AT155" s="207" t="s">
        <v>132</v>
      </c>
      <c r="AU155" s="207" t="s">
        <v>82</v>
      </c>
      <c r="AV155" s="12" t="s">
        <v>82</v>
      </c>
      <c r="AW155" s="12" t="s">
        <v>33</v>
      </c>
      <c r="AX155" s="12" t="s">
        <v>72</v>
      </c>
      <c r="AY155" s="207" t="s">
        <v>123</v>
      </c>
    </row>
    <row r="156" spans="2:65" s="12" customFormat="1" ht="11.25">
      <c r="B156" s="197"/>
      <c r="C156" s="198"/>
      <c r="D156" s="188" t="s">
        <v>132</v>
      </c>
      <c r="E156" s="199" t="s">
        <v>19</v>
      </c>
      <c r="F156" s="200" t="s">
        <v>553</v>
      </c>
      <c r="G156" s="198"/>
      <c r="H156" s="201">
        <v>4.3600000000000003</v>
      </c>
      <c r="I156" s="202"/>
      <c r="J156" s="198"/>
      <c r="K156" s="198"/>
      <c r="L156" s="203"/>
      <c r="M156" s="204"/>
      <c r="N156" s="205"/>
      <c r="O156" s="205"/>
      <c r="P156" s="205"/>
      <c r="Q156" s="205"/>
      <c r="R156" s="205"/>
      <c r="S156" s="205"/>
      <c r="T156" s="206"/>
      <c r="AT156" s="207" t="s">
        <v>132</v>
      </c>
      <c r="AU156" s="207" t="s">
        <v>82</v>
      </c>
      <c r="AV156" s="12" t="s">
        <v>82</v>
      </c>
      <c r="AW156" s="12" t="s">
        <v>33</v>
      </c>
      <c r="AX156" s="12" t="s">
        <v>72</v>
      </c>
      <c r="AY156" s="207" t="s">
        <v>123</v>
      </c>
    </row>
    <row r="157" spans="2:65" s="13" customFormat="1" ht="11.25">
      <c r="B157" s="208"/>
      <c r="C157" s="209"/>
      <c r="D157" s="188" t="s">
        <v>132</v>
      </c>
      <c r="E157" s="210" t="s">
        <v>19</v>
      </c>
      <c r="F157" s="211" t="s">
        <v>137</v>
      </c>
      <c r="G157" s="209"/>
      <c r="H157" s="212">
        <v>69.760000000000005</v>
      </c>
      <c r="I157" s="213"/>
      <c r="J157" s="209"/>
      <c r="K157" s="209"/>
      <c r="L157" s="214"/>
      <c r="M157" s="215"/>
      <c r="N157" s="216"/>
      <c r="O157" s="216"/>
      <c r="P157" s="216"/>
      <c r="Q157" s="216"/>
      <c r="R157" s="216"/>
      <c r="S157" s="216"/>
      <c r="T157" s="217"/>
      <c r="AT157" s="218" t="s">
        <v>132</v>
      </c>
      <c r="AU157" s="218" t="s">
        <v>82</v>
      </c>
      <c r="AV157" s="13" t="s">
        <v>130</v>
      </c>
      <c r="AW157" s="13" t="s">
        <v>33</v>
      </c>
      <c r="AX157" s="13" t="s">
        <v>80</v>
      </c>
      <c r="AY157" s="218" t="s">
        <v>123</v>
      </c>
    </row>
    <row r="158" spans="2:65" s="1" customFormat="1" ht="16.5" customHeight="1">
      <c r="B158" s="34"/>
      <c r="C158" s="174" t="s">
        <v>273</v>
      </c>
      <c r="D158" s="174" t="s">
        <v>125</v>
      </c>
      <c r="E158" s="175" t="s">
        <v>554</v>
      </c>
      <c r="F158" s="176" t="s">
        <v>555</v>
      </c>
      <c r="G158" s="177" t="s">
        <v>128</v>
      </c>
      <c r="H158" s="178">
        <v>849.91</v>
      </c>
      <c r="I158" s="179"/>
      <c r="J158" s="180">
        <f>ROUND(I158*H158,2)</f>
        <v>0</v>
      </c>
      <c r="K158" s="176" t="s">
        <v>129</v>
      </c>
      <c r="L158" s="38"/>
      <c r="M158" s="181" t="s">
        <v>19</v>
      </c>
      <c r="N158" s="182" t="s">
        <v>43</v>
      </c>
      <c r="O158" s="60"/>
      <c r="P158" s="183">
        <f>O158*H158</f>
        <v>0</v>
      </c>
      <c r="Q158" s="183">
        <v>0</v>
      </c>
      <c r="R158" s="183">
        <f>Q158*H158</f>
        <v>0</v>
      </c>
      <c r="S158" s="183">
        <v>0</v>
      </c>
      <c r="T158" s="184">
        <f>S158*H158</f>
        <v>0</v>
      </c>
      <c r="AR158" s="17" t="s">
        <v>130</v>
      </c>
      <c r="AT158" s="17" t="s">
        <v>125</v>
      </c>
      <c r="AU158" s="17" t="s">
        <v>82</v>
      </c>
      <c r="AY158" s="17" t="s">
        <v>123</v>
      </c>
      <c r="BE158" s="185">
        <f>IF(N158="základní",J158,0)</f>
        <v>0</v>
      </c>
      <c r="BF158" s="185">
        <f>IF(N158="snížená",J158,0)</f>
        <v>0</v>
      </c>
      <c r="BG158" s="185">
        <f>IF(N158="zákl. přenesená",J158,0)</f>
        <v>0</v>
      </c>
      <c r="BH158" s="185">
        <f>IF(N158="sníž. přenesená",J158,0)</f>
        <v>0</v>
      </c>
      <c r="BI158" s="185">
        <f>IF(N158="nulová",J158,0)</f>
        <v>0</v>
      </c>
      <c r="BJ158" s="17" t="s">
        <v>80</v>
      </c>
      <c r="BK158" s="185">
        <f>ROUND(I158*H158,2)</f>
        <v>0</v>
      </c>
      <c r="BL158" s="17" t="s">
        <v>130</v>
      </c>
      <c r="BM158" s="17" t="s">
        <v>556</v>
      </c>
    </row>
    <row r="159" spans="2:65" s="11" customFormat="1" ht="11.25">
      <c r="B159" s="186"/>
      <c r="C159" s="187"/>
      <c r="D159" s="188" t="s">
        <v>132</v>
      </c>
      <c r="E159" s="189" t="s">
        <v>19</v>
      </c>
      <c r="F159" s="190" t="s">
        <v>148</v>
      </c>
      <c r="G159" s="187"/>
      <c r="H159" s="189" t="s">
        <v>19</v>
      </c>
      <c r="I159" s="191"/>
      <c r="J159" s="187"/>
      <c r="K159" s="187"/>
      <c r="L159" s="192"/>
      <c r="M159" s="193"/>
      <c r="N159" s="194"/>
      <c r="O159" s="194"/>
      <c r="P159" s="194"/>
      <c r="Q159" s="194"/>
      <c r="R159" s="194"/>
      <c r="S159" s="194"/>
      <c r="T159" s="195"/>
      <c r="AT159" s="196" t="s">
        <v>132</v>
      </c>
      <c r="AU159" s="196" t="s">
        <v>82</v>
      </c>
      <c r="AV159" s="11" t="s">
        <v>80</v>
      </c>
      <c r="AW159" s="11" t="s">
        <v>33</v>
      </c>
      <c r="AX159" s="11" t="s">
        <v>72</v>
      </c>
      <c r="AY159" s="196" t="s">
        <v>123</v>
      </c>
    </row>
    <row r="160" spans="2:65" s="11" customFormat="1" ht="11.25">
      <c r="B160" s="186"/>
      <c r="C160" s="187"/>
      <c r="D160" s="188" t="s">
        <v>132</v>
      </c>
      <c r="E160" s="189" t="s">
        <v>19</v>
      </c>
      <c r="F160" s="190" t="s">
        <v>283</v>
      </c>
      <c r="G160" s="187"/>
      <c r="H160" s="189" t="s">
        <v>19</v>
      </c>
      <c r="I160" s="191"/>
      <c r="J160" s="187"/>
      <c r="K160" s="187"/>
      <c r="L160" s="192"/>
      <c r="M160" s="193"/>
      <c r="N160" s="194"/>
      <c r="O160" s="194"/>
      <c r="P160" s="194"/>
      <c r="Q160" s="194"/>
      <c r="R160" s="194"/>
      <c r="S160" s="194"/>
      <c r="T160" s="195"/>
      <c r="AT160" s="196" t="s">
        <v>132</v>
      </c>
      <c r="AU160" s="196" t="s">
        <v>82</v>
      </c>
      <c r="AV160" s="11" t="s">
        <v>80</v>
      </c>
      <c r="AW160" s="11" t="s">
        <v>33</v>
      </c>
      <c r="AX160" s="11" t="s">
        <v>72</v>
      </c>
      <c r="AY160" s="196" t="s">
        <v>123</v>
      </c>
    </row>
    <row r="161" spans="2:65" s="12" customFormat="1" ht="11.25">
      <c r="B161" s="197"/>
      <c r="C161" s="198"/>
      <c r="D161" s="188" t="s">
        <v>132</v>
      </c>
      <c r="E161" s="199" t="s">
        <v>19</v>
      </c>
      <c r="F161" s="200" t="s">
        <v>284</v>
      </c>
      <c r="G161" s="198"/>
      <c r="H161" s="201">
        <v>33.92</v>
      </c>
      <c r="I161" s="202"/>
      <c r="J161" s="198"/>
      <c r="K161" s="198"/>
      <c r="L161" s="203"/>
      <c r="M161" s="204"/>
      <c r="N161" s="205"/>
      <c r="O161" s="205"/>
      <c r="P161" s="205"/>
      <c r="Q161" s="205"/>
      <c r="R161" s="205"/>
      <c r="S161" s="205"/>
      <c r="T161" s="206"/>
      <c r="AT161" s="207" t="s">
        <v>132</v>
      </c>
      <c r="AU161" s="207" t="s">
        <v>82</v>
      </c>
      <c r="AV161" s="12" t="s">
        <v>82</v>
      </c>
      <c r="AW161" s="12" t="s">
        <v>33</v>
      </c>
      <c r="AX161" s="12" t="s">
        <v>72</v>
      </c>
      <c r="AY161" s="207" t="s">
        <v>123</v>
      </c>
    </row>
    <row r="162" spans="2:65" s="11" customFormat="1" ht="11.25">
      <c r="B162" s="186"/>
      <c r="C162" s="187"/>
      <c r="D162" s="188" t="s">
        <v>132</v>
      </c>
      <c r="E162" s="189" t="s">
        <v>19</v>
      </c>
      <c r="F162" s="190" t="s">
        <v>151</v>
      </c>
      <c r="G162" s="187"/>
      <c r="H162" s="189" t="s">
        <v>19</v>
      </c>
      <c r="I162" s="191"/>
      <c r="J162" s="187"/>
      <c r="K162" s="187"/>
      <c r="L162" s="192"/>
      <c r="M162" s="193"/>
      <c r="N162" s="194"/>
      <c r="O162" s="194"/>
      <c r="P162" s="194"/>
      <c r="Q162" s="194"/>
      <c r="R162" s="194"/>
      <c r="S162" s="194"/>
      <c r="T162" s="195"/>
      <c r="AT162" s="196" t="s">
        <v>132</v>
      </c>
      <c r="AU162" s="196" t="s">
        <v>82</v>
      </c>
      <c r="AV162" s="11" t="s">
        <v>80</v>
      </c>
      <c r="AW162" s="11" t="s">
        <v>33</v>
      </c>
      <c r="AX162" s="11" t="s">
        <v>72</v>
      </c>
      <c r="AY162" s="196" t="s">
        <v>123</v>
      </c>
    </row>
    <row r="163" spans="2:65" s="11" customFormat="1" ht="11.25">
      <c r="B163" s="186"/>
      <c r="C163" s="187"/>
      <c r="D163" s="188" t="s">
        <v>132</v>
      </c>
      <c r="E163" s="189" t="s">
        <v>19</v>
      </c>
      <c r="F163" s="190" t="s">
        <v>283</v>
      </c>
      <c r="G163" s="187"/>
      <c r="H163" s="189" t="s">
        <v>19</v>
      </c>
      <c r="I163" s="191"/>
      <c r="J163" s="187"/>
      <c r="K163" s="187"/>
      <c r="L163" s="192"/>
      <c r="M163" s="193"/>
      <c r="N163" s="194"/>
      <c r="O163" s="194"/>
      <c r="P163" s="194"/>
      <c r="Q163" s="194"/>
      <c r="R163" s="194"/>
      <c r="S163" s="194"/>
      <c r="T163" s="195"/>
      <c r="AT163" s="196" t="s">
        <v>132</v>
      </c>
      <c r="AU163" s="196" t="s">
        <v>82</v>
      </c>
      <c r="AV163" s="11" t="s">
        <v>80</v>
      </c>
      <c r="AW163" s="11" t="s">
        <v>33</v>
      </c>
      <c r="AX163" s="11" t="s">
        <v>72</v>
      </c>
      <c r="AY163" s="196" t="s">
        <v>123</v>
      </c>
    </row>
    <row r="164" spans="2:65" s="12" customFormat="1" ht="11.25">
      <c r="B164" s="197"/>
      <c r="C164" s="198"/>
      <c r="D164" s="188" t="s">
        <v>132</v>
      </c>
      <c r="E164" s="199" t="s">
        <v>19</v>
      </c>
      <c r="F164" s="200" t="s">
        <v>285</v>
      </c>
      <c r="G164" s="198"/>
      <c r="H164" s="201">
        <v>4.58</v>
      </c>
      <c r="I164" s="202"/>
      <c r="J164" s="198"/>
      <c r="K164" s="198"/>
      <c r="L164" s="203"/>
      <c r="M164" s="204"/>
      <c r="N164" s="205"/>
      <c r="O164" s="205"/>
      <c r="P164" s="205"/>
      <c r="Q164" s="205"/>
      <c r="R164" s="205"/>
      <c r="S164" s="205"/>
      <c r="T164" s="206"/>
      <c r="AT164" s="207" t="s">
        <v>132</v>
      </c>
      <c r="AU164" s="207" t="s">
        <v>82</v>
      </c>
      <c r="AV164" s="12" t="s">
        <v>82</v>
      </c>
      <c r="AW164" s="12" t="s">
        <v>33</v>
      </c>
      <c r="AX164" s="12" t="s">
        <v>72</v>
      </c>
      <c r="AY164" s="207" t="s">
        <v>123</v>
      </c>
    </row>
    <row r="165" spans="2:65" s="11" customFormat="1" ht="11.25">
      <c r="B165" s="186"/>
      <c r="C165" s="187"/>
      <c r="D165" s="188" t="s">
        <v>132</v>
      </c>
      <c r="E165" s="189" t="s">
        <v>19</v>
      </c>
      <c r="F165" s="190" t="s">
        <v>277</v>
      </c>
      <c r="G165" s="187"/>
      <c r="H165" s="189" t="s">
        <v>19</v>
      </c>
      <c r="I165" s="191"/>
      <c r="J165" s="187"/>
      <c r="K165" s="187"/>
      <c r="L165" s="192"/>
      <c r="M165" s="193"/>
      <c r="N165" s="194"/>
      <c r="O165" s="194"/>
      <c r="P165" s="194"/>
      <c r="Q165" s="194"/>
      <c r="R165" s="194"/>
      <c r="S165" s="194"/>
      <c r="T165" s="195"/>
      <c r="AT165" s="196" t="s">
        <v>132</v>
      </c>
      <c r="AU165" s="196" t="s">
        <v>82</v>
      </c>
      <c r="AV165" s="11" t="s">
        <v>80</v>
      </c>
      <c r="AW165" s="11" t="s">
        <v>33</v>
      </c>
      <c r="AX165" s="11" t="s">
        <v>72</v>
      </c>
      <c r="AY165" s="196" t="s">
        <v>123</v>
      </c>
    </row>
    <row r="166" spans="2:65" s="12" customFormat="1" ht="11.25">
      <c r="B166" s="197"/>
      <c r="C166" s="198"/>
      <c r="D166" s="188" t="s">
        <v>132</v>
      </c>
      <c r="E166" s="199" t="s">
        <v>19</v>
      </c>
      <c r="F166" s="200" t="s">
        <v>278</v>
      </c>
      <c r="G166" s="198"/>
      <c r="H166" s="201">
        <v>431.53</v>
      </c>
      <c r="I166" s="202"/>
      <c r="J166" s="198"/>
      <c r="K166" s="198"/>
      <c r="L166" s="203"/>
      <c r="M166" s="204"/>
      <c r="N166" s="205"/>
      <c r="O166" s="205"/>
      <c r="P166" s="205"/>
      <c r="Q166" s="205"/>
      <c r="R166" s="205"/>
      <c r="S166" s="205"/>
      <c r="T166" s="206"/>
      <c r="AT166" s="207" t="s">
        <v>132</v>
      </c>
      <c r="AU166" s="207" t="s">
        <v>82</v>
      </c>
      <c r="AV166" s="12" t="s">
        <v>82</v>
      </c>
      <c r="AW166" s="12" t="s">
        <v>33</v>
      </c>
      <c r="AX166" s="12" t="s">
        <v>72</v>
      </c>
      <c r="AY166" s="207" t="s">
        <v>123</v>
      </c>
    </row>
    <row r="167" spans="2:65" s="11" customFormat="1" ht="11.25">
      <c r="B167" s="186"/>
      <c r="C167" s="187"/>
      <c r="D167" s="188" t="s">
        <v>132</v>
      </c>
      <c r="E167" s="189" t="s">
        <v>19</v>
      </c>
      <c r="F167" s="190" t="s">
        <v>135</v>
      </c>
      <c r="G167" s="187"/>
      <c r="H167" s="189" t="s">
        <v>19</v>
      </c>
      <c r="I167" s="191"/>
      <c r="J167" s="187"/>
      <c r="K167" s="187"/>
      <c r="L167" s="192"/>
      <c r="M167" s="193"/>
      <c r="N167" s="194"/>
      <c r="O167" s="194"/>
      <c r="P167" s="194"/>
      <c r="Q167" s="194"/>
      <c r="R167" s="194"/>
      <c r="S167" s="194"/>
      <c r="T167" s="195"/>
      <c r="AT167" s="196" t="s">
        <v>132</v>
      </c>
      <c r="AU167" s="196" t="s">
        <v>82</v>
      </c>
      <c r="AV167" s="11" t="s">
        <v>80</v>
      </c>
      <c r="AW167" s="11" t="s">
        <v>33</v>
      </c>
      <c r="AX167" s="11" t="s">
        <v>72</v>
      </c>
      <c r="AY167" s="196" t="s">
        <v>123</v>
      </c>
    </row>
    <row r="168" spans="2:65" s="11" customFormat="1" ht="11.25">
      <c r="B168" s="186"/>
      <c r="C168" s="187"/>
      <c r="D168" s="188" t="s">
        <v>132</v>
      </c>
      <c r="E168" s="189" t="s">
        <v>19</v>
      </c>
      <c r="F168" s="190" t="s">
        <v>277</v>
      </c>
      <c r="G168" s="187"/>
      <c r="H168" s="189" t="s">
        <v>19</v>
      </c>
      <c r="I168" s="191"/>
      <c r="J168" s="187"/>
      <c r="K168" s="187"/>
      <c r="L168" s="192"/>
      <c r="M168" s="193"/>
      <c r="N168" s="194"/>
      <c r="O168" s="194"/>
      <c r="P168" s="194"/>
      <c r="Q168" s="194"/>
      <c r="R168" s="194"/>
      <c r="S168" s="194"/>
      <c r="T168" s="195"/>
      <c r="AT168" s="196" t="s">
        <v>132</v>
      </c>
      <c r="AU168" s="196" t="s">
        <v>82</v>
      </c>
      <c r="AV168" s="11" t="s">
        <v>80</v>
      </c>
      <c r="AW168" s="11" t="s">
        <v>33</v>
      </c>
      <c r="AX168" s="11" t="s">
        <v>72</v>
      </c>
      <c r="AY168" s="196" t="s">
        <v>123</v>
      </c>
    </row>
    <row r="169" spans="2:65" s="12" customFormat="1" ht="11.25">
      <c r="B169" s="197"/>
      <c r="C169" s="198"/>
      <c r="D169" s="188" t="s">
        <v>132</v>
      </c>
      <c r="E169" s="199" t="s">
        <v>19</v>
      </c>
      <c r="F169" s="200" t="s">
        <v>279</v>
      </c>
      <c r="G169" s="198"/>
      <c r="H169" s="201">
        <v>379.88</v>
      </c>
      <c r="I169" s="202"/>
      <c r="J169" s="198"/>
      <c r="K169" s="198"/>
      <c r="L169" s="203"/>
      <c r="M169" s="204"/>
      <c r="N169" s="205"/>
      <c r="O169" s="205"/>
      <c r="P169" s="205"/>
      <c r="Q169" s="205"/>
      <c r="R169" s="205"/>
      <c r="S169" s="205"/>
      <c r="T169" s="206"/>
      <c r="AT169" s="207" t="s">
        <v>132</v>
      </c>
      <c r="AU169" s="207" t="s">
        <v>82</v>
      </c>
      <c r="AV169" s="12" t="s">
        <v>82</v>
      </c>
      <c r="AW169" s="12" t="s">
        <v>33</v>
      </c>
      <c r="AX169" s="12" t="s">
        <v>72</v>
      </c>
      <c r="AY169" s="207" t="s">
        <v>123</v>
      </c>
    </row>
    <row r="170" spans="2:65" s="13" customFormat="1" ht="11.25">
      <c r="B170" s="208"/>
      <c r="C170" s="209"/>
      <c r="D170" s="188" t="s">
        <v>132</v>
      </c>
      <c r="E170" s="210" t="s">
        <v>19</v>
      </c>
      <c r="F170" s="211" t="s">
        <v>137</v>
      </c>
      <c r="G170" s="209"/>
      <c r="H170" s="212">
        <v>849.91</v>
      </c>
      <c r="I170" s="213"/>
      <c r="J170" s="209"/>
      <c r="K170" s="209"/>
      <c r="L170" s="214"/>
      <c r="M170" s="215"/>
      <c r="N170" s="216"/>
      <c r="O170" s="216"/>
      <c r="P170" s="216"/>
      <c r="Q170" s="216"/>
      <c r="R170" s="216"/>
      <c r="S170" s="216"/>
      <c r="T170" s="217"/>
      <c r="AT170" s="218" t="s">
        <v>132</v>
      </c>
      <c r="AU170" s="218" t="s">
        <v>82</v>
      </c>
      <c r="AV170" s="13" t="s">
        <v>130</v>
      </c>
      <c r="AW170" s="13" t="s">
        <v>33</v>
      </c>
      <c r="AX170" s="13" t="s">
        <v>80</v>
      </c>
      <c r="AY170" s="218" t="s">
        <v>123</v>
      </c>
    </row>
    <row r="171" spans="2:65" s="1" customFormat="1" ht="16.5" customHeight="1">
      <c r="B171" s="34"/>
      <c r="C171" s="174" t="s">
        <v>7</v>
      </c>
      <c r="D171" s="174" t="s">
        <v>125</v>
      </c>
      <c r="E171" s="175" t="s">
        <v>557</v>
      </c>
      <c r="F171" s="176" t="s">
        <v>558</v>
      </c>
      <c r="G171" s="177" t="s">
        <v>128</v>
      </c>
      <c r="H171" s="178">
        <v>670.45</v>
      </c>
      <c r="I171" s="179"/>
      <c r="J171" s="180">
        <f t="shared" ref="J171:J180" si="0">ROUND(I171*H171,2)</f>
        <v>0</v>
      </c>
      <c r="K171" s="176" t="s">
        <v>129</v>
      </c>
      <c r="L171" s="38"/>
      <c r="M171" s="181" t="s">
        <v>19</v>
      </c>
      <c r="N171" s="182" t="s">
        <v>43</v>
      </c>
      <c r="O171" s="60"/>
      <c r="P171" s="183">
        <f t="shared" ref="P171:P180" si="1">O171*H171</f>
        <v>0</v>
      </c>
      <c r="Q171" s="183">
        <v>0</v>
      </c>
      <c r="R171" s="183">
        <f t="shared" ref="R171:R180" si="2">Q171*H171</f>
        <v>0</v>
      </c>
      <c r="S171" s="183">
        <v>0</v>
      </c>
      <c r="T171" s="184">
        <f t="shared" ref="T171:T180" si="3">S171*H171</f>
        <v>0</v>
      </c>
      <c r="AR171" s="17" t="s">
        <v>130</v>
      </c>
      <c r="AT171" s="17" t="s">
        <v>125</v>
      </c>
      <c r="AU171" s="17" t="s">
        <v>82</v>
      </c>
      <c r="AY171" s="17" t="s">
        <v>123</v>
      </c>
      <c r="BE171" s="185">
        <f t="shared" ref="BE171:BE180" si="4">IF(N171="základní",J171,0)</f>
        <v>0</v>
      </c>
      <c r="BF171" s="185">
        <f t="shared" ref="BF171:BF180" si="5">IF(N171="snížená",J171,0)</f>
        <v>0</v>
      </c>
      <c r="BG171" s="185">
        <f t="shared" ref="BG171:BG180" si="6">IF(N171="zákl. přenesená",J171,0)</f>
        <v>0</v>
      </c>
      <c r="BH171" s="185">
        <f t="shared" ref="BH171:BH180" si="7">IF(N171="sníž. přenesená",J171,0)</f>
        <v>0</v>
      </c>
      <c r="BI171" s="185">
        <f t="shared" ref="BI171:BI180" si="8">IF(N171="nulová",J171,0)</f>
        <v>0</v>
      </c>
      <c r="BJ171" s="17" t="s">
        <v>80</v>
      </c>
      <c r="BK171" s="185">
        <f t="shared" ref="BK171:BK180" si="9">ROUND(I171*H171,2)</f>
        <v>0</v>
      </c>
      <c r="BL171" s="17" t="s">
        <v>130</v>
      </c>
      <c r="BM171" s="17" t="s">
        <v>559</v>
      </c>
    </row>
    <row r="172" spans="2:65" s="1" customFormat="1" ht="16.5" customHeight="1">
      <c r="B172" s="34"/>
      <c r="C172" s="174" t="s">
        <v>287</v>
      </c>
      <c r="D172" s="174" t="s">
        <v>125</v>
      </c>
      <c r="E172" s="175" t="s">
        <v>560</v>
      </c>
      <c r="F172" s="176" t="s">
        <v>561</v>
      </c>
      <c r="G172" s="177" t="s">
        <v>128</v>
      </c>
      <c r="H172" s="178">
        <v>670.45</v>
      </c>
      <c r="I172" s="179"/>
      <c r="J172" s="180">
        <f t="shared" si="0"/>
        <v>0</v>
      </c>
      <c r="K172" s="176" t="s">
        <v>129</v>
      </c>
      <c r="L172" s="38"/>
      <c r="M172" s="181" t="s">
        <v>19</v>
      </c>
      <c r="N172" s="182" t="s">
        <v>43</v>
      </c>
      <c r="O172" s="60"/>
      <c r="P172" s="183">
        <f t="shared" si="1"/>
        <v>0</v>
      </c>
      <c r="Q172" s="183">
        <v>0</v>
      </c>
      <c r="R172" s="183">
        <f t="shared" si="2"/>
        <v>0</v>
      </c>
      <c r="S172" s="183">
        <v>0</v>
      </c>
      <c r="T172" s="184">
        <f t="shared" si="3"/>
        <v>0</v>
      </c>
      <c r="AR172" s="17" t="s">
        <v>130</v>
      </c>
      <c r="AT172" s="17" t="s">
        <v>125</v>
      </c>
      <c r="AU172" s="17" t="s">
        <v>82</v>
      </c>
      <c r="AY172" s="17" t="s">
        <v>123</v>
      </c>
      <c r="BE172" s="185">
        <f t="shared" si="4"/>
        <v>0</v>
      </c>
      <c r="BF172" s="185">
        <f t="shared" si="5"/>
        <v>0</v>
      </c>
      <c r="BG172" s="185">
        <f t="shared" si="6"/>
        <v>0</v>
      </c>
      <c r="BH172" s="185">
        <f t="shared" si="7"/>
        <v>0</v>
      </c>
      <c r="BI172" s="185">
        <f t="shared" si="8"/>
        <v>0</v>
      </c>
      <c r="BJ172" s="17" t="s">
        <v>80</v>
      </c>
      <c r="BK172" s="185">
        <f t="shared" si="9"/>
        <v>0</v>
      </c>
      <c r="BL172" s="17" t="s">
        <v>130</v>
      </c>
      <c r="BM172" s="17" t="s">
        <v>562</v>
      </c>
    </row>
    <row r="173" spans="2:65" s="1" customFormat="1" ht="16.5" customHeight="1">
      <c r="B173" s="34"/>
      <c r="C173" s="174" t="s">
        <v>297</v>
      </c>
      <c r="D173" s="174" t="s">
        <v>125</v>
      </c>
      <c r="E173" s="175" t="s">
        <v>563</v>
      </c>
      <c r="F173" s="176" t="s">
        <v>564</v>
      </c>
      <c r="G173" s="177" t="s">
        <v>128</v>
      </c>
      <c r="H173" s="178">
        <v>670.45</v>
      </c>
      <c r="I173" s="179"/>
      <c r="J173" s="180">
        <f t="shared" si="0"/>
        <v>0</v>
      </c>
      <c r="K173" s="176" t="s">
        <v>129</v>
      </c>
      <c r="L173" s="38"/>
      <c r="M173" s="181" t="s">
        <v>19</v>
      </c>
      <c r="N173" s="182" t="s">
        <v>43</v>
      </c>
      <c r="O173" s="60"/>
      <c r="P173" s="183">
        <f t="shared" si="1"/>
        <v>0</v>
      </c>
      <c r="Q173" s="183">
        <v>0</v>
      </c>
      <c r="R173" s="183">
        <f t="shared" si="2"/>
        <v>0</v>
      </c>
      <c r="S173" s="183">
        <v>0</v>
      </c>
      <c r="T173" s="184">
        <f t="shared" si="3"/>
        <v>0</v>
      </c>
      <c r="AR173" s="17" t="s">
        <v>130</v>
      </c>
      <c r="AT173" s="17" t="s">
        <v>125</v>
      </c>
      <c r="AU173" s="17" t="s">
        <v>82</v>
      </c>
      <c r="AY173" s="17" t="s">
        <v>123</v>
      </c>
      <c r="BE173" s="185">
        <f t="shared" si="4"/>
        <v>0</v>
      </c>
      <c r="BF173" s="185">
        <f t="shared" si="5"/>
        <v>0</v>
      </c>
      <c r="BG173" s="185">
        <f t="shared" si="6"/>
        <v>0</v>
      </c>
      <c r="BH173" s="185">
        <f t="shared" si="7"/>
        <v>0</v>
      </c>
      <c r="BI173" s="185">
        <f t="shared" si="8"/>
        <v>0</v>
      </c>
      <c r="BJ173" s="17" t="s">
        <v>80</v>
      </c>
      <c r="BK173" s="185">
        <f t="shared" si="9"/>
        <v>0</v>
      </c>
      <c r="BL173" s="17" t="s">
        <v>130</v>
      </c>
      <c r="BM173" s="17" t="s">
        <v>565</v>
      </c>
    </row>
    <row r="174" spans="2:65" s="1" customFormat="1" ht="16.5" customHeight="1">
      <c r="B174" s="34"/>
      <c r="C174" s="174" t="s">
        <v>304</v>
      </c>
      <c r="D174" s="174" t="s">
        <v>125</v>
      </c>
      <c r="E174" s="175" t="s">
        <v>566</v>
      </c>
      <c r="F174" s="176" t="s">
        <v>567</v>
      </c>
      <c r="G174" s="177" t="s">
        <v>128</v>
      </c>
      <c r="H174" s="178">
        <v>849.91</v>
      </c>
      <c r="I174" s="179"/>
      <c r="J174" s="180">
        <f t="shared" si="0"/>
        <v>0</v>
      </c>
      <c r="K174" s="176" t="s">
        <v>129</v>
      </c>
      <c r="L174" s="38"/>
      <c r="M174" s="181" t="s">
        <v>19</v>
      </c>
      <c r="N174" s="182" t="s">
        <v>43</v>
      </c>
      <c r="O174" s="60"/>
      <c r="P174" s="183">
        <f t="shared" si="1"/>
        <v>0</v>
      </c>
      <c r="Q174" s="183">
        <v>0</v>
      </c>
      <c r="R174" s="183">
        <f t="shared" si="2"/>
        <v>0</v>
      </c>
      <c r="S174" s="183">
        <v>0</v>
      </c>
      <c r="T174" s="184">
        <f t="shared" si="3"/>
        <v>0</v>
      </c>
      <c r="AR174" s="17" t="s">
        <v>130</v>
      </c>
      <c r="AT174" s="17" t="s">
        <v>125</v>
      </c>
      <c r="AU174" s="17" t="s">
        <v>82</v>
      </c>
      <c r="AY174" s="17" t="s">
        <v>123</v>
      </c>
      <c r="BE174" s="185">
        <f t="shared" si="4"/>
        <v>0</v>
      </c>
      <c r="BF174" s="185">
        <f t="shared" si="5"/>
        <v>0</v>
      </c>
      <c r="BG174" s="185">
        <f t="shared" si="6"/>
        <v>0</v>
      </c>
      <c r="BH174" s="185">
        <f t="shared" si="7"/>
        <v>0</v>
      </c>
      <c r="BI174" s="185">
        <f t="shared" si="8"/>
        <v>0</v>
      </c>
      <c r="BJ174" s="17" t="s">
        <v>80</v>
      </c>
      <c r="BK174" s="185">
        <f t="shared" si="9"/>
        <v>0</v>
      </c>
      <c r="BL174" s="17" t="s">
        <v>130</v>
      </c>
      <c r="BM174" s="17" t="s">
        <v>568</v>
      </c>
    </row>
    <row r="175" spans="2:65" s="1" customFormat="1" ht="16.5" customHeight="1">
      <c r="B175" s="34"/>
      <c r="C175" s="174" t="s">
        <v>311</v>
      </c>
      <c r="D175" s="174" t="s">
        <v>125</v>
      </c>
      <c r="E175" s="175" t="s">
        <v>569</v>
      </c>
      <c r="F175" s="176" t="s">
        <v>570</v>
      </c>
      <c r="G175" s="177" t="s">
        <v>128</v>
      </c>
      <c r="H175" s="178">
        <v>849.91</v>
      </c>
      <c r="I175" s="179"/>
      <c r="J175" s="180">
        <f t="shared" si="0"/>
        <v>0</v>
      </c>
      <c r="K175" s="176" t="s">
        <v>129</v>
      </c>
      <c r="L175" s="38"/>
      <c r="M175" s="181" t="s">
        <v>19</v>
      </c>
      <c r="N175" s="182" t="s">
        <v>43</v>
      </c>
      <c r="O175" s="60"/>
      <c r="P175" s="183">
        <f t="shared" si="1"/>
        <v>0</v>
      </c>
      <c r="Q175" s="183">
        <v>0</v>
      </c>
      <c r="R175" s="183">
        <f t="shared" si="2"/>
        <v>0</v>
      </c>
      <c r="S175" s="183">
        <v>0</v>
      </c>
      <c r="T175" s="184">
        <f t="shared" si="3"/>
        <v>0</v>
      </c>
      <c r="AR175" s="17" t="s">
        <v>130</v>
      </c>
      <c r="AT175" s="17" t="s">
        <v>125</v>
      </c>
      <c r="AU175" s="17" t="s">
        <v>82</v>
      </c>
      <c r="AY175" s="17" t="s">
        <v>123</v>
      </c>
      <c r="BE175" s="185">
        <f t="shared" si="4"/>
        <v>0</v>
      </c>
      <c r="BF175" s="185">
        <f t="shared" si="5"/>
        <v>0</v>
      </c>
      <c r="BG175" s="185">
        <f t="shared" si="6"/>
        <v>0</v>
      </c>
      <c r="BH175" s="185">
        <f t="shared" si="7"/>
        <v>0</v>
      </c>
      <c r="BI175" s="185">
        <f t="shared" si="8"/>
        <v>0</v>
      </c>
      <c r="BJ175" s="17" t="s">
        <v>80</v>
      </c>
      <c r="BK175" s="185">
        <f t="shared" si="9"/>
        <v>0</v>
      </c>
      <c r="BL175" s="17" t="s">
        <v>130</v>
      </c>
      <c r="BM175" s="17" t="s">
        <v>571</v>
      </c>
    </row>
    <row r="176" spans="2:65" s="1" customFormat="1" ht="16.5" customHeight="1">
      <c r="B176" s="34"/>
      <c r="C176" s="174" t="s">
        <v>317</v>
      </c>
      <c r="D176" s="174" t="s">
        <v>125</v>
      </c>
      <c r="E176" s="175" t="s">
        <v>572</v>
      </c>
      <c r="F176" s="176" t="s">
        <v>573</v>
      </c>
      <c r="G176" s="177" t="s">
        <v>128</v>
      </c>
      <c r="H176" s="178">
        <v>849.91</v>
      </c>
      <c r="I176" s="179"/>
      <c r="J176" s="180">
        <f t="shared" si="0"/>
        <v>0</v>
      </c>
      <c r="K176" s="176" t="s">
        <v>129</v>
      </c>
      <c r="L176" s="38"/>
      <c r="M176" s="181" t="s">
        <v>19</v>
      </c>
      <c r="N176" s="182" t="s">
        <v>43</v>
      </c>
      <c r="O176" s="60"/>
      <c r="P176" s="183">
        <f t="shared" si="1"/>
        <v>0</v>
      </c>
      <c r="Q176" s="183">
        <v>0</v>
      </c>
      <c r="R176" s="183">
        <f t="shared" si="2"/>
        <v>0</v>
      </c>
      <c r="S176" s="183">
        <v>0</v>
      </c>
      <c r="T176" s="184">
        <f t="shared" si="3"/>
        <v>0</v>
      </c>
      <c r="AR176" s="17" t="s">
        <v>130</v>
      </c>
      <c r="AT176" s="17" t="s">
        <v>125</v>
      </c>
      <c r="AU176" s="17" t="s">
        <v>82</v>
      </c>
      <c r="AY176" s="17" t="s">
        <v>123</v>
      </c>
      <c r="BE176" s="185">
        <f t="shared" si="4"/>
        <v>0</v>
      </c>
      <c r="BF176" s="185">
        <f t="shared" si="5"/>
        <v>0</v>
      </c>
      <c r="BG176" s="185">
        <f t="shared" si="6"/>
        <v>0</v>
      </c>
      <c r="BH176" s="185">
        <f t="shared" si="7"/>
        <v>0</v>
      </c>
      <c r="BI176" s="185">
        <f t="shared" si="8"/>
        <v>0</v>
      </c>
      <c r="BJ176" s="17" t="s">
        <v>80</v>
      </c>
      <c r="BK176" s="185">
        <f t="shared" si="9"/>
        <v>0</v>
      </c>
      <c r="BL176" s="17" t="s">
        <v>130</v>
      </c>
      <c r="BM176" s="17" t="s">
        <v>574</v>
      </c>
    </row>
    <row r="177" spans="2:65" s="1" customFormat="1" ht="22.5" customHeight="1">
      <c r="B177" s="34"/>
      <c r="C177" s="174" t="s">
        <v>321</v>
      </c>
      <c r="D177" s="174" t="s">
        <v>125</v>
      </c>
      <c r="E177" s="175" t="s">
        <v>575</v>
      </c>
      <c r="F177" s="176" t="s">
        <v>576</v>
      </c>
      <c r="G177" s="177" t="s">
        <v>128</v>
      </c>
      <c r="H177" s="178">
        <v>670.45</v>
      </c>
      <c r="I177" s="179"/>
      <c r="J177" s="180">
        <f t="shared" si="0"/>
        <v>0</v>
      </c>
      <c r="K177" s="176" t="s">
        <v>129</v>
      </c>
      <c r="L177" s="38"/>
      <c r="M177" s="181" t="s">
        <v>19</v>
      </c>
      <c r="N177" s="182" t="s">
        <v>43</v>
      </c>
      <c r="O177" s="60"/>
      <c r="P177" s="183">
        <f t="shared" si="1"/>
        <v>0</v>
      </c>
      <c r="Q177" s="183">
        <v>2.9999999999999999E-7</v>
      </c>
      <c r="R177" s="183">
        <f t="shared" si="2"/>
        <v>2.0113499999999999E-4</v>
      </c>
      <c r="S177" s="183">
        <v>0</v>
      </c>
      <c r="T177" s="184">
        <f t="shared" si="3"/>
        <v>0</v>
      </c>
      <c r="AR177" s="17" t="s">
        <v>130</v>
      </c>
      <c r="AT177" s="17" t="s">
        <v>125</v>
      </c>
      <c r="AU177" s="17" t="s">
        <v>82</v>
      </c>
      <c r="AY177" s="17" t="s">
        <v>123</v>
      </c>
      <c r="BE177" s="185">
        <f t="shared" si="4"/>
        <v>0</v>
      </c>
      <c r="BF177" s="185">
        <f t="shared" si="5"/>
        <v>0</v>
      </c>
      <c r="BG177" s="185">
        <f t="shared" si="6"/>
        <v>0</v>
      </c>
      <c r="BH177" s="185">
        <f t="shared" si="7"/>
        <v>0</v>
      </c>
      <c r="BI177" s="185">
        <f t="shared" si="8"/>
        <v>0</v>
      </c>
      <c r="BJ177" s="17" t="s">
        <v>80</v>
      </c>
      <c r="BK177" s="185">
        <f t="shared" si="9"/>
        <v>0</v>
      </c>
      <c r="BL177" s="17" t="s">
        <v>130</v>
      </c>
      <c r="BM177" s="17" t="s">
        <v>577</v>
      </c>
    </row>
    <row r="178" spans="2:65" s="1" customFormat="1" ht="22.5" customHeight="1">
      <c r="B178" s="34"/>
      <c r="C178" s="174" t="s">
        <v>325</v>
      </c>
      <c r="D178" s="174" t="s">
        <v>125</v>
      </c>
      <c r="E178" s="175" t="s">
        <v>578</v>
      </c>
      <c r="F178" s="176" t="s">
        <v>579</v>
      </c>
      <c r="G178" s="177" t="s">
        <v>128</v>
      </c>
      <c r="H178" s="178">
        <v>849.91</v>
      </c>
      <c r="I178" s="179"/>
      <c r="J178" s="180">
        <f t="shared" si="0"/>
        <v>0</v>
      </c>
      <c r="K178" s="176" t="s">
        <v>129</v>
      </c>
      <c r="L178" s="38"/>
      <c r="M178" s="181" t="s">
        <v>19</v>
      </c>
      <c r="N178" s="182" t="s">
        <v>43</v>
      </c>
      <c r="O178" s="60"/>
      <c r="P178" s="183">
        <f t="shared" si="1"/>
        <v>0</v>
      </c>
      <c r="Q178" s="183">
        <v>2.9999999999999999E-7</v>
      </c>
      <c r="R178" s="183">
        <f t="shared" si="2"/>
        <v>2.5497299999999997E-4</v>
      </c>
      <c r="S178" s="183">
        <v>0</v>
      </c>
      <c r="T178" s="184">
        <f t="shared" si="3"/>
        <v>0</v>
      </c>
      <c r="AR178" s="17" t="s">
        <v>130</v>
      </c>
      <c r="AT178" s="17" t="s">
        <v>125</v>
      </c>
      <c r="AU178" s="17" t="s">
        <v>82</v>
      </c>
      <c r="AY178" s="17" t="s">
        <v>123</v>
      </c>
      <c r="BE178" s="185">
        <f t="shared" si="4"/>
        <v>0</v>
      </c>
      <c r="BF178" s="185">
        <f t="shared" si="5"/>
        <v>0</v>
      </c>
      <c r="BG178" s="185">
        <f t="shared" si="6"/>
        <v>0</v>
      </c>
      <c r="BH178" s="185">
        <f t="shared" si="7"/>
        <v>0</v>
      </c>
      <c r="BI178" s="185">
        <f t="shared" si="8"/>
        <v>0</v>
      </c>
      <c r="BJ178" s="17" t="s">
        <v>80</v>
      </c>
      <c r="BK178" s="185">
        <f t="shared" si="9"/>
        <v>0</v>
      </c>
      <c r="BL178" s="17" t="s">
        <v>130</v>
      </c>
      <c r="BM178" s="17" t="s">
        <v>580</v>
      </c>
    </row>
    <row r="179" spans="2:65" s="1" customFormat="1" ht="16.5" customHeight="1">
      <c r="B179" s="34"/>
      <c r="C179" s="174" t="s">
        <v>331</v>
      </c>
      <c r="D179" s="174" t="s">
        <v>125</v>
      </c>
      <c r="E179" s="175" t="s">
        <v>581</v>
      </c>
      <c r="F179" s="176" t="s">
        <v>582</v>
      </c>
      <c r="G179" s="177" t="s">
        <v>128</v>
      </c>
      <c r="H179" s="178">
        <v>670.45</v>
      </c>
      <c r="I179" s="179"/>
      <c r="J179" s="180">
        <f t="shared" si="0"/>
        <v>0</v>
      </c>
      <c r="K179" s="176" t="s">
        <v>129</v>
      </c>
      <c r="L179" s="38"/>
      <c r="M179" s="181" t="s">
        <v>19</v>
      </c>
      <c r="N179" s="182" t="s">
        <v>43</v>
      </c>
      <c r="O179" s="60"/>
      <c r="P179" s="183">
        <f t="shared" si="1"/>
        <v>0</v>
      </c>
      <c r="Q179" s="183">
        <v>0</v>
      </c>
      <c r="R179" s="183">
        <f t="shared" si="2"/>
        <v>0</v>
      </c>
      <c r="S179" s="183">
        <v>0</v>
      </c>
      <c r="T179" s="184">
        <f t="shared" si="3"/>
        <v>0</v>
      </c>
      <c r="AR179" s="17" t="s">
        <v>130</v>
      </c>
      <c r="AT179" s="17" t="s">
        <v>125</v>
      </c>
      <c r="AU179" s="17" t="s">
        <v>82</v>
      </c>
      <c r="AY179" s="17" t="s">
        <v>123</v>
      </c>
      <c r="BE179" s="185">
        <f t="shared" si="4"/>
        <v>0</v>
      </c>
      <c r="BF179" s="185">
        <f t="shared" si="5"/>
        <v>0</v>
      </c>
      <c r="BG179" s="185">
        <f t="shared" si="6"/>
        <v>0</v>
      </c>
      <c r="BH179" s="185">
        <f t="shared" si="7"/>
        <v>0</v>
      </c>
      <c r="BI179" s="185">
        <f t="shared" si="8"/>
        <v>0</v>
      </c>
      <c r="BJ179" s="17" t="s">
        <v>80</v>
      </c>
      <c r="BK179" s="185">
        <f t="shared" si="9"/>
        <v>0</v>
      </c>
      <c r="BL179" s="17" t="s">
        <v>130</v>
      </c>
      <c r="BM179" s="17" t="s">
        <v>583</v>
      </c>
    </row>
    <row r="180" spans="2:65" s="1" customFormat="1" ht="16.5" customHeight="1">
      <c r="B180" s="34"/>
      <c r="C180" s="174" t="s">
        <v>336</v>
      </c>
      <c r="D180" s="174" t="s">
        <v>125</v>
      </c>
      <c r="E180" s="175" t="s">
        <v>584</v>
      </c>
      <c r="F180" s="176" t="s">
        <v>585</v>
      </c>
      <c r="G180" s="177" t="s">
        <v>128</v>
      </c>
      <c r="H180" s="178">
        <v>849.91</v>
      </c>
      <c r="I180" s="179"/>
      <c r="J180" s="180">
        <f t="shared" si="0"/>
        <v>0</v>
      </c>
      <c r="K180" s="176" t="s">
        <v>129</v>
      </c>
      <c r="L180" s="38"/>
      <c r="M180" s="181" t="s">
        <v>19</v>
      </c>
      <c r="N180" s="182" t="s">
        <v>43</v>
      </c>
      <c r="O180" s="60"/>
      <c r="P180" s="183">
        <f t="shared" si="1"/>
        <v>0</v>
      </c>
      <c r="Q180" s="183">
        <v>0</v>
      </c>
      <c r="R180" s="183">
        <f t="shared" si="2"/>
        <v>0</v>
      </c>
      <c r="S180" s="183">
        <v>0</v>
      </c>
      <c r="T180" s="184">
        <f t="shared" si="3"/>
        <v>0</v>
      </c>
      <c r="AR180" s="17" t="s">
        <v>130</v>
      </c>
      <c r="AT180" s="17" t="s">
        <v>125</v>
      </c>
      <c r="AU180" s="17" t="s">
        <v>82</v>
      </c>
      <c r="AY180" s="17" t="s">
        <v>123</v>
      </c>
      <c r="BE180" s="185">
        <f t="shared" si="4"/>
        <v>0</v>
      </c>
      <c r="BF180" s="185">
        <f t="shared" si="5"/>
        <v>0</v>
      </c>
      <c r="BG180" s="185">
        <f t="shared" si="6"/>
        <v>0</v>
      </c>
      <c r="BH180" s="185">
        <f t="shared" si="7"/>
        <v>0</v>
      </c>
      <c r="BI180" s="185">
        <f t="shared" si="8"/>
        <v>0</v>
      </c>
      <c r="BJ180" s="17" t="s">
        <v>80</v>
      </c>
      <c r="BK180" s="185">
        <f t="shared" si="9"/>
        <v>0</v>
      </c>
      <c r="BL180" s="17" t="s">
        <v>130</v>
      </c>
      <c r="BM180" s="17" t="s">
        <v>586</v>
      </c>
    </row>
    <row r="181" spans="2:65" s="10" customFormat="1" ht="22.9" customHeight="1">
      <c r="B181" s="158"/>
      <c r="C181" s="159"/>
      <c r="D181" s="160" t="s">
        <v>71</v>
      </c>
      <c r="E181" s="172" t="s">
        <v>82</v>
      </c>
      <c r="F181" s="172" t="s">
        <v>587</v>
      </c>
      <c r="G181" s="159"/>
      <c r="H181" s="159"/>
      <c r="I181" s="162"/>
      <c r="J181" s="173">
        <f>BK181</f>
        <v>0</v>
      </c>
      <c r="K181" s="159"/>
      <c r="L181" s="164"/>
      <c r="M181" s="165"/>
      <c r="N181" s="166"/>
      <c r="O181" s="166"/>
      <c r="P181" s="167">
        <f>SUM(P182:P189)</f>
        <v>0</v>
      </c>
      <c r="Q181" s="166"/>
      <c r="R181" s="167">
        <f>SUM(R182:R189)</f>
        <v>0.64982655475200002</v>
      </c>
      <c r="S181" s="166"/>
      <c r="T181" s="168">
        <f>SUM(T182:T189)</f>
        <v>0</v>
      </c>
      <c r="AR181" s="169" t="s">
        <v>80</v>
      </c>
      <c r="AT181" s="170" t="s">
        <v>71</v>
      </c>
      <c r="AU181" s="170" t="s">
        <v>80</v>
      </c>
      <c r="AY181" s="169" t="s">
        <v>123</v>
      </c>
      <c r="BK181" s="171">
        <f>SUM(BK182:BK189)</f>
        <v>0</v>
      </c>
    </row>
    <row r="182" spans="2:65" s="1" customFormat="1" ht="16.5" customHeight="1">
      <c r="B182" s="34"/>
      <c r="C182" s="174" t="s">
        <v>341</v>
      </c>
      <c r="D182" s="174" t="s">
        <v>125</v>
      </c>
      <c r="E182" s="175" t="s">
        <v>588</v>
      </c>
      <c r="F182" s="176" t="s">
        <v>589</v>
      </c>
      <c r="G182" s="177" t="s">
        <v>172</v>
      </c>
      <c r="H182" s="178">
        <v>0.192</v>
      </c>
      <c r="I182" s="179"/>
      <c r="J182" s="180">
        <f>ROUND(I182*H182,2)</f>
        <v>0</v>
      </c>
      <c r="K182" s="176" t="s">
        <v>129</v>
      </c>
      <c r="L182" s="38"/>
      <c r="M182" s="181" t="s">
        <v>19</v>
      </c>
      <c r="N182" s="182" t="s">
        <v>43</v>
      </c>
      <c r="O182" s="60"/>
      <c r="P182" s="183">
        <f>O182*H182</f>
        <v>0</v>
      </c>
      <c r="Q182" s="183">
        <v>2.2563422040000001</v>
      </c>
      <c r="R182" s="183">
        <f>Q182*H182</f>
        <v>0.43321770316800001</v>
      </c>
      <c r="S182" s="183">
        <v>0</v>
      </c>
      <c r="T182" s="184">
        <f>S182*H182</f>
        <v>0</v>
      </c>
      <c r="AR182" s="17" t="s">
        <v>130</v>
      </c>
      <c r="AT182" s="17" t="s">
        <v>125</v>
      </c>
      <c r="AU182" s="17" t="s">
        <v>82</v>
      </c>
      <c r="AY182" s="17" t="s">
        <v>123</v>
      </c>
      <c r="BE182" s="185">
        <f>IF(N182="základní",J182,0)</f>
        <v>0</v>
      </c>
      <c r="BF182" s="185">
        <f>IF(N182="snížená",J182,0)</f>
        <v>0</v>
      </c>
      <c r="BG182" s="185">
        <f>IF(N182="zákl. přenesená",J182,0)</f>
        <v>0</v>
      </c>
      <c r="BH182" s="185">
        <f>IF(N182="sníž. přenesená",J182,0)</f>
        <v>0</v>
      </c>
      <c r="BI182" s="185">
        <f>IF(N182="nulová",J182,0)</f>
        <v>0</v>
      </c>
      <c r="BJ182" s="17" t="s">
        <v>80</v>
      </c>
      <c r="BK182" s="185">
        <f>ROUND(I182*H182,2)</f>
        <v>0</v>
      </c>
      <c r="BL182" s="17" t="s">
        <v>130</v>
      </c>
      <c r="BM182" s="17" t="s">
        <v>590</v>
      </c>
    </row>
    <row r="183" spans="2:65" s="11" customFormat="1" ht="11.25">
      <c r="B183" s="186"/>
      <c r="C183" s="187"/>
      <c r="D183" s="188" t="s">
        <v>132</v>
      </c>
      <c r="E183" s="189" t="s">
        <v>19</v>
      </c>
      <c r="F183" s="190" t="s">
        <v>506</v>
      </c>
      <c r="G183" s="187"/>
      <c r="H183" s="189" t="s">
        <v>19</v>
      </c>
      <c r="I183" s="191"/>
      <c r="J183" s="187"/>
      <c r="K183" s="187"/>
      <c r="L183" s="192"/>
      <c r="M183" s="193"/>
      <c r="N183" s="194"/>
      <c r="O183" s="194"/>
      <c r="P183" s="194"/>
      <c r="Q183" s="194"/>
      <c r="R183" s="194"/>
      <c r="S183" s="194"/>
      <c r="T183" s="195"/>
      <c r="AT183" s="196" t="s">
        <v>132</v>
      </c>
      <c r="AU183" s="196" t="s">
        <v>82</v>
      </c>
      <c r="AV183" s="11" t="s">
        <v>80</v>
      </c>
      <c r="AW183" s="11" t="s">
        <v>33</v>
      </c>
      <c r="AX183" s="11" t="s">
        <v>72</v>
      </c>
      <c r="AY183" s="196" t="s">
        <v>123</v>
      </c>
    </row>
    <row r="184" spans="2:65" s="12" customFormat="1" ht="11.25">
      <c r="B184" s="197"/>
      <c r="C184" s="198"/>
      <c r="D184" s="188" t="s">
        <v>132</v>
      </c>
      <c r="E184" s="199" t="s">
        <v>19</v>
      </c>
      <c r="F184" s="200" t="s">
        <v>507</v>
      </c>
      <c r="G184" s="198"/>
      <c r="H184" s="201">
        <v>0.192</v>
      </c>
      <c r="I184" s="202"/>
      <c r="J184" s="198"/>
      <c r="K184" s="198"/>
      <c r="L184" s="203"/>
      <c r="M184" s="204"/>
      <c r="N184" s="205"/>
      <c r="O184" s="205"/>
      <c r="P184" s="205"/>
      <c r="Q184" s="205"/>
      <c r="R184" s="205"/>
      <c r="S184" s="205"/>
      <c r="T184" s="206"/>
      <c r="AT184" s="207" t="s">
        <v>132</v>
      </c>
      <c r="AU184" s="207" t="s">
        <v>82</v>
      </c>
      <c r="AV184" s="12" t="s">
        <v>82</v>
      </c>
      <c r="AW184" s="12" t="s">
        <v>33</v>
      </c>
      <c r="AX184" s="12" t="s">
        <v>72</v>
      </c>
      <c r="AY184" s="207" t="s">
        <v>123</v>
      </c>
    </row>
    <row r="185" spans="2:65" s="13" customFormat="1" ht="11.25">
      <c r="B185" s="208"/>
      <c r="C185" s="209"/>
      <c r="D185" s="188" t="s">
        <v>132</v>
      </c>
      <c r="E185" s="210" t="s">
        <v>19</v>
      </c>
      <c r="F185" s="211" t="s">
        <v>137</v>
      </c>
      <c r="G185" s="209"/>
      <c r="H185" s="212">
        <v>0.192</v>
      </c>
      <c r="I185" s="213"/>
      <c r="J185" s="209"/>
      <c r="K185" s="209"/>
      <c r="L185" s="214"/>
      <c r="M185" s="215"/>
      <c r="N185" s="216"/>
      <c r="O185" s="216"/>
      <c r="P185" s="216"/>
      <c r="Q185" s="216"/>
      <c r="R185" s="216"/>
      <c r="S185" s="216"/>
      <c r="T185" s="217"/>
      <c r="AT185" s="218" t="s">
        <v>132</v>
      </c>
      <c r="AU185" s="218" t="s">
        <v>82</v>
      </c>
      <c r="AV185" s="13" t="s">
        <v>130</v>
      </c>
      <c r="AW185" s="13" t="s">
        <v>33</v>
      </c>
      <c r="AX185" s="13" t="s">
        <v>80</v>
      </c>
      <c r="AY185" s="218" t="s">
        <v>123</v>
      </c>
    </row>
    <row r="186" spans="2:65" s="1" customFormat="1" ht="16.5" customHeight="1">
      <c r="B186" s="34"/>
      <c r="C186" s="174" t="s">
        <v>346</v>
      </c>
      <c r="D186" s="174" t="s">
        <v>125</v>
      </c>
      <c r="E186" s="175" t="s">
        <v>591</v>
      </c>
      <c r="F186" s="176" t="s">
        <v>592</v>
      </c>
      <c r="G186" s="177" t="s">
        <v>172</v>
      </c>
      <c r="H186" s="178">
        <v>9.6000000000000002E-2</v>
      </c>
      <c r="I186" s="179"/>
      <c r="J186" s="180">
        <f>ROUND(I186*H186,2)</f>
        <v>0</v>
      </c>
      <c r="K186" s="176" t="s">
        <v>129</v>
      </c>
      <c r="L186" s="38"/>
      <c r="M186" s="181" t="s">
        <v>19</v>
      </c>
      <c r="N186" s="182" t="s">
        <v>43</v>
      </c>
      <c r="O186" s="60"/>
      <c r="P186" s="183">
        <f>O186*H186</f>
        <v>0</v>
      </c>
      <c r="Q186" s="183">
        <v>2.2563422040000001</v>
      </c>
      <c r="R186" s="183">
        <f>Q186*H186</f>
        <v>0.21660885158400001</v>
      </c>
      <c r="S186" s="183">
        <v>0</v>
      </c>
      <c r="T186" s="184">
        <f>S186*H186</f>
        <v>0</v>
      </c>
      <c r="AR186" s="17" t="s">
        <v>130</v>
      </c>
      <c r="AT186" s="17" t="s">
        <v>125</v>
      </c>
      <c r="AU186" s="17" t="s">
        <v>82</v>
      </c>
      <c r="AY186" s="17" t="s">
        <v>123</v>
      </c>
      <c r="BE186" s="185">
        <f>IF(N186="základní",J186,0)</f>
        <v>0</v>
      </c>
      <c r="BF186" s="185">
        <f>IF(N186="snížená",J186,0)</f>
        <v>0</v>
      </c>
      <c r="BG186" s="185">
        <f>IF(N186="zákl. přenesená",J186,0)</f>
        <v>0</v>
      </c>
      <c r="BH186" s="185">
        <f>IF(N186="sníž. přenesená",J186,0)</f>
        <v>0</v>
      </c>
      <c r="BI186" s="185">
        <f>IF(N186="nulová",J186,0)</f>
        <v>0</v>
      </c>
      <c r="BJ186" s="17" t="s">
        <v>80</v>
      </c>
      <c r="BK186" s="185">
        <f>ROUND(I186*H186,2)</f>
        <v>0</v>
      </c>
      <c r="BL186" s="17" t="s">
        <v>130</v>
      </c>
      <c r="BM186" s="17" t="s">
        <v>593</v>
      </c>
    </row>
    <row r="187" spans="2:65" s="11" customFormat="1" ht="11.25">
      <c r="B187" s="186"/>
      <c r="C187" s="187"/>
      <c r="D187" s="188" t="s">
        <v>132</v>
      </c>
      <c r="E187" s="189" t="s">
        <v>19</v>
      </c>
      <c r="F187" s="190" t="s">
        <v>511</v>
      </c>
      <c r="G187" s="187"/>
      <c r="H187" s="189" t="s">
        <v>19</v>
      </c>
      <c r="I187" s="191"/>
      <c r="J187" s="187"/>
      <c r="K187" s="187"/>
      <c r="L187" s="192"/>
      <c r="M187" s="193"/>
      <c r="N187" s="194"/>
      <c r="O187" s="194"/>
      <c r="P187" s="194"/>
      <c r="Q187" s="194"/>
      <c r="R187" s="194"/>
      <c r="S187" s="194"/>
      <c r="T187" s="195"/>
      <c r="AT187" s="196" t="s">
        <v>132</v>
      </c>
      <c r="AU187" s="196" t="s">
        <v>82</v>
      </c>
      <c r="AV187" s="11" t="s">
        <v>80</v>
      </c>
      <c r="AW187" s="11" t="s">
        <v>33</v>
      </c>
      <c r="AX187" s="11" t="s">
        <v>72</v>
      </c>
      <c r="AY187" s="196" t="s">
        <v>123</v>
      </c>
    </row>
    <row r="188" spans="2:65" s="12" customFormat="1" ht="11.25">
      <c r="B188" s="197"/>
      <c r="C188" s="198"/>
      <c r="D188" s="188" t="s">
        <v>132</v>
      </c>
      <c r="E188" s="199" t="s">
        <v>19</v>
      </c>
      <c r="F188" s="200" t="s">
        <v>512</v>
      </c>
      <c r="G188" s="198"/>
      <c r="H188" s="201">
        <v>9.6000000000000002E-2</v>
      </c>
      <c r="I188" s="202"/>
      <c r="J188" s="198"/>
      <c r="K188" s="198"/>
      <c r="L188" s="203"/>
      <c r="M188" s="204"/>
      <c r="N188" s="205"/>
      <c r="O188" s="205"/>
      <c r="P188" s="205"/>
      <c r="Q188" s="205"/>
      <c r="R188" s="205"/>
      <c r="S188" s="205"/>
      <c r="T188" s="206"/>
      <c r="AT188" s="207" t="s">
        <v>132</v>
      </c>
      <c r="AU188" s="207" t="s">
        <v>82</v>
      </c>
      <c r="AV188" s="12" t="s">
        <v>82</v>
      </c>
      <c r="AW188" s="12" t="s">
        <v>33</v>
      </c>
      <c r="AX188" s="12" t="s">
        <v>72</v>
      </c>
      <c r="AY188" s="207" t="s">
        <v>123</v>
      </c>
    </row>
    <row r="189" spans="2:65" s="13" customFormat="1" ht="11.25">
      <c r="B189" s="208"/>
      <c r="C189" s="209"/>
      <c r="D189" s="188" t="s">
        <v>132</v>
      </c>
      <c r="E189" s="210" t="s">
        <v>19</v>
      </c>
      <c r="F189" s="211" t="s">
        <v>137</v>
      </c>
      <c r="G189" s="209"/>
      <c r="H189" s="212">
        <v>9.6000000000000002E-2</v>
      </c>
      <c r="I189" s="213"/>
      <c r="J189" s="209"/>
      <c r="K189" s="209"/>
      <c r="L189" s="214"/>
      <c r="M189" s="215"/>
      <c r="N189" s="216"/>
      <c r="O189" s="216"/>
      <c r="P189" s="216"/>
      <c r="Q189" s="216"/>
      <c r="R189" s="216"/>
      <c r="S189" s="216"/>
      <c r="T189" s="217"/>
      <c r="AT189" s="218" t="s">
        <v>132</v>
      </c>
      <c r="AU189" s="218" t="s">
        <v>82</v>
      </c>
      <c r="AV189" s="13" t="s">
        <v>130</v>
      </c>
      <c r="AW189" s="13" t="s">
        <v>33</v>
      </c>
      <c r="AX189" s="13" t="s">
        <v>80</v>
      </c>
      <c r="AY189" s="218" t="s">
        <v>123</v>
      </c>
    </row>
    <row r="190" spans="2:65" s="10" customFormat="1" ht="22.9" customHeight="1">
      <c r="B190" s="158"/>
      <c r="C190" s="159"/>
      <c r="D190" s="160" t="s">
        <v>71</v>
      </c>
      <c r="E190" s="172" t="s">
        <v>157</v>
      </c>
      <c r="F190" s="172" t="s">
        <v>286</v>
      </c>
      <c r="G190" s="159"/>
      <c r="H190" s="159"/>
      <c r="I190" s="162"/>
      <c r="J190" s="173">
        <f>BK190</f>
        <v>0</v>
      </c>
      <c r="K190" s="159"/>
      <c r="L190" s="164"/>
      <c r="M190" s="165"/>
      <c r="N190" s="166"/>
      <c r="O190" s="166"/>
      <c r="P190" s="167">
        <f>SUM(P191:P223)</f>
        <v>0</v>
      </c>
      <c r="Q190" s="166"/>
      <c r="R190" s="167">
        <f>SUM(R191:R223)</f>
        <v>0</v>
      </c>
      <c r="S190" s="166"/>
      <c r="T190" s="168">
        <f>SUM(T191:T223)</f>
        <v>0</v>
      </c>
      <c r="AR190" s="169" t="s">
        <v>80</v>
      </c>
      <c r="AT190" s="170" t="s">
        <v>71</v>
      </c>
      <c r="AU190" s="170" t="s">
        <v>80</v>
      </c>
      <c r="AY190" s="169" t="s">
        <v>123</v>
      </c>
      <c r="BK190" s="171">
        <f>SUM(BK191:BK223)</f>
        <v>0</v>
      </c>
    </row>
    <row r="191" spans="2:65" s="1" customFormat="1" ht="22.5" customHeight="1">
      <c r="B191" s="34"/>
      <c r="C191" s="174" t="s">
        <v>350</v>
      </c>
      <c r="D191" s="174" t="s">
        <v>125</v>
      </c>
      <c r="E191" s="175" t="s">
        <v>288</v>
      </c>
      <c r="F191" s="176" t="s">
        <v>289</v>
      </c>
      <c r="G191" s="177" t="s">
        <v>128</v>
      </c>
      <c r="H191" s="178">
        <v>65.400000000000006</v>
      </c>
      <c r="I191" s="179"/>
      <c r="J191" s="180">
        <f>ROUND(I191*H191,2)</f>
        <v>0</v>
      </c>
      <c r="K191" s="176" t="s">
        <v>129</v>
      </c>
      <c r="L191" s="38"/>
      <c r="M191" s="181" t="s">
        <v>19</v>
      </c>
      <c r="N191" s="182" t="s">
        <v>43</v>
      </c>
      <c r="O191" s="60"/>
      <c r="P191" s="183">
        <f>O191*H191</f>
        <v>0</v>
      </c>
      <c r="Q191" s="183">
        <v>0</v>
      </c>
      <c r="R191" s="183">
        <f>Q191*H191</f>
        <v>0</v>
      </c>
      <c r="S191" s="183">
        <v>0</v>
      </c>
      <c r="T191" s="184">
        <f>S191*H191</f>
        <v>0</v>
      </c>
      <c r="AR191" s="17" t="s">
        <v>130</v>
      </c>
      <c r="AT191" s="17" t="s">
        <v>125</v>
      </c>
      <c r="AU191" s="17" t="s">
        <v>82</v>
      </c>
      <c r="AY191" s="17" t="s">
        <v>123</v>
      </c>
      <c r="BE191" s="185">
        <f>IF(N191="základní",J191,0)</f>
        <v>0</v>
      </c>
      <c r="BF191" s="185">
        <f>IF(N191="snížená",J191,0)</f>
        <v>0</v>
      </c>
      <c r="BG191" s="185">
        <f>IF(N191="zákl. přenesená",J191,0)</f>
        <v>0</v>
      </c>
      <c r="BH191" s="185">
        <f>IF(N191="sníž. přenesená",J191,0)</f>
        <v>0</v>
      </c>
      <c r="BI191" s="185">
        <f>IF(N191="nulová",J191,0)</f>
        <v>0</v>
      </c>
      <c r="BJ191" s="17" t="s">
        <v>80</v>
      </c>
      <c r="BK191" s="185">
        <f>ROUND(I191*H191,2)</f>
        <v>0</v>
      </c>
      <c r="BL191" s="17" t="s">
        <v>130</v>
      </c>
      <c r="BM191" s="17" t="s">
        <v>594</v>
      </c>
    </row>
    <row r="192" spans="2:65" s="12" customFormat="1" ht="11.25">
      <c r="B192" s="197"/>
      <c r="C192" s="198"/>
      <c r="D192" s="188" t="s">
        <v>132</v>
      </c>
      <c r="E192" s="199" t="s">
        <v>19</v>
      </c>
      <c r="F192" s="200" t="s">
        <v>552</v>
      </c>
      <c r="G192" s="198"/>
      <c r="H192" s="201">
        <v>65.400000000000006</v>
      </c>
      <c r="I192" s="202"/>
      <c r="J192" s="198"/>
      <c r="K192" s="198"/>
      <c r="L192" s="203"/>
      <c r="M192" s="204"/>
      <c r="N192" s="205"/>
      <c r="O192" s="205"/>
      <c r="P192" s="205"/>
      <c r="Q192" s="205"/>
      <c r="R192" s="205"/>
      <c r="S192" s="205"/>
      <c r="T192" s="206"/>
      <c r="AT192" s="207" t="s">
        <v>132</v>
      </c>
      <c r="AU192" s="207" t="s">
        <v>82</v>
      </c>
      <c r="AV192" s="12" t="s">
        <v>82</v>
      </c>
      <c r="AW192" s="12" t="s">
        <v>33</v>
      </c>
      <c r="AX192" s="12" t="s">
        <v>72</v>
      </c>
      <c r="AY192" s="207" t="s">
        <v>123</v>
      </c>
    </row>
    <row r="193" spans="2:65" s="13" customFormat="1" ht="11.25">
      <c r="B193" s="208"/>
      <c r="C193" s="209"/>
      <c r="D193" s="188" t="s">
        <v>132</v>
      </c>
      <c r="E193" s="210" t="s">
        <v>19</v>
      </c>
      <c r="F193" s="211" t="s">
        <v>137</v>
      </c>
      <c r="G193" s="209"/>
      <c r="H193" s="212">
        <v>65.400000000000006</v>
      </c>
      <c r="I193" s="213"/>
      <c r="J193" s="209"/>
      <c r="K193" s="209"/>
      <c r="L193" s="214"/>
      <c r="M193" s="215"/>
      <c r="N193" s="216"/>
      <c r="O193" s="216"/>
      <c r="P193" s="216"/>
      <c r="Q193" s="216"/>
      <c r="R193" s="216"/>
      <c r="S193" s="216"/>
      <c r="T193" s="217"/>
      <c r="AT193" s="218" t="s">
        <v>132</v>
      </c>
      <c r="AU193" s="218" t="s">
        <v>82</v>
      </c>
      <c r="AV193" s="13" t="s">
        <v>130</v>
      </c>
      <c r="AW193" s="13" t="s">
        <v>33</v>
      </c>
      <c r="AX193" s="13" t="s">
        <v>80</v>
      </c>
      <c r="AY193" s="218" t="s">
        <v>123</v>
      </c>
    </row>
    <row r="194" spans="2:65" s="1" customFormat="1" ht="16.5" customHeight="1">
      <c r="B194" s="34"/>
      <c r="C194" s="230" t="s">
        <v>357</v>
      </c>
      <c r="D194" s="230" t="s">
        <v>298</v>
      </c>
      <c r="E194" s="231" t="s">
        <v>299</v>
      </c>
      <c r="F194" s="232" t="s">
        <v>300</v>
      </c>
      <c r="G194" s="233" t="s">
        <v>172</v>
      </c>
      <c r="H194" s="234">
        <v>10.103999999999999</v>
      </c>
      <c r="I194" s="235"/>
      <c r="J194" s="236">
        <f>ROUND(I194*H194,2)</f>
        <v>0</v>
      </c>
      <c r="K194" s="232" t="s">
        <v>19</v>
      </c>
      <c r="L194" s="237"/>
      <c r="M194" s="238" t="s">
        <v>19</v>
      </c>
      <c r="N194" s="239" t="s">
        <v>43</v>
      </c>
      <c r="O194" s="60"/>
      <c r="P194" s="183">
        <f>O194*H194</f>
        <v>0</v>
      </c>
      <c r="Q194" s="183">
        <v>0</v>
      </c>
      <c r="R194" s="183">
        <f>Q194*H194</f>
        <v>0</v>
      </c>
      <c r="S194" s="183">
        <v>0</v>
      </c>
      <c r="T194" s="184">
        <f>S194*H194</f>
        <v>0</v>
      </c>
      <c r="AR194" s="17" t="s">
        <v>183</v>
      </c>
      <c r="AT194" s="17" t="s">
        <v>298</v>
      </c>
      <c r="AU194" s="17" t="s">
        <v>82</v>
      </c>
      <c r="AY194" s="17" t="s">
        <v>123</v>
      </c>
      <c r="BE194" s="185">
        <f>IF(N194="základní",J194,0)</f>
        <v>0</v>
      </c>
      <c r="BF194" s="185">
        <f>IF(N194="snížená",J194,0)</f>
        <v>0</v>
      </c>
      <c r="BG194" s="185">
        <f>IF(N194="zákl. přenesená",J194,0)</f>
        <v>0</v>
      </c>
      <c r="BH194" s="185">
        <f>IF(N194="sníž. přenesená",J194,0)</f>
        <v>0</v>
      </c>
      <c r="BI194" s="185">
        <f>IF(N194="nulová",J194,0)</f>
        <v>0</v>
      </c>
      <c r="BJ194" s="17" t="s">
        <v>80</v>
      </c>
      <c r="BK194" s="185">
        <f>ROUND(I194*H194,2)</f>
        <v>0</v>
      </c>
      <c r="BL194" s="17" t="s">
        <v>130</v>
      </c>
      <c r="BM194" s="17" t="s">
        <v>595</v>
      </c>
    </row>
    <row r="195" spans="2:65" s="12" customFormat="1" ht="11.25">
      <c r="B195" s="197"/>
      <c r="C195" s="198"/>
      <c r="D195" s="188" t="s">
        <v>132</v>
      </c>
      <c r="E195" s="199" t="s">
        <v>19</v>
      </c>
      <c r="F195" s="200" t="s">
        <v>596</v>
      </c>
      <c r="G195" s="198"/>
      <c r="H195" s="201">
        <v>10.103999999999999</v>
      </c>
      <c r="I195" s="202"/>
      <c r="J195" s="198"/>
      <c r="K195" s="198"/>
      <c r="L195" s="203"/>
      <c r="M195" s="204"/>
      <c r="N195" s="205"/>
      <c r="O195" s="205"/>
      <c r="P195" s="205"/>
      <c r="Q195" s="205"/>
      <c r="R195" s="205"/>
      <c r="S195" s="205"/>
      <c r="T195" s="206"/>
      <c r="AT195" s="207" t="s">
        <v>132</v>
      </c>
      <c r="AU195" s="207" t="s">
        <v>82</v>
      </c>
      <c r="AV195" s="12" t="s">
        <v>82</v>
      </c>
      <c r="AW195" s="12" t="s">
        <v>33</v>
      </c>
      <c r="AX195" s="12" t="s">
        <v>72</v>
      </c>
      <c r="AY195" s="207" t="s">
        <v>123</v>
      </c>
    </row>
    <row r="196" spans="2:65" s="13" customFormat="1" ht="11.25">
      <c r="B196" s="208"/>
      <c r="C196" s="209"/>
      <c r="D196" s="188" t="s">
        <v>132</v>
      </c>
      <c r="E196" s="210" t="s">
        <v>19</v>
      </c>
      <c r="F196" s="211" t="s">
        <v>137</v>
      </c>
      <c r="G196" s="209"/>
      <c r="H196" s="212">
        <v>10.103999999999999</v>
      </c>
      <c r="I196" s="213"/>
      <c r="J196" s="209"/>
      <c r="K196" s="209"/>
      <c r="L196" s="214"/>
      <c r="M196" s="215"/>
      <c r="N196" s="216"/>
      <c r="O196" s="216"/>
      <c r="P196" s="216"/>
      <c r="Q196" s="216"/>
      <c r="R196" s="216"/>
      <c r="S196" s="216"/>
      <c r="T196" s="217"/>
      <c r="AT196" s="218" t="s">
        <v>132</v>
      </c>
      <c r="AU196" s="218" t="s">
        <v>82</v>
      </c>
      <c r="AV196" s="13" t="s">
        <v>130</v>
      </c>
      <c r="AW196" s="13" t="s">
        <v>33</v>
      </c>
      <c r="AX196" s="13" t="s">
        <v>80</v>
      </c>
      <c r="AY196" s="218" t="s">
        <v>123</v>
      </c>
    </row>
    <row r="197" spans="2:65" s="1" customFormat="1" ht="16.5" customHeight="1">
      <c r="B197" s="34"/>
      <c r="C197" s="174" t="s">
        <v>361</v>
      </c>
      <c r="D197" s="174" t="s">
        <v>125</v>
      </c>
      <c r="E197" s="175" t="s">
        <v>597</v>
      </c>
      <c r="F197" s="176" t="s">
        <v>598</v>
      </c>
      <c r="G197" s="177" t="s">
        <v>128</v>
      </c>
      <c r="H197" s="178">
        <v>16.850000000000001</v>
      </c>
      <c r="I197" s="179"/>
      <c r="J197" s="180">
        <f>ROUND(I197*H197,2)</f>
        <v>0</v>
      </c>
      <c r="K197" s="176" t="s">
        <v>129</v>
      </c>
      <c r="L197" s="38"/>
      <c r="M197" s="181" t="s">
        <v>19</v>
      </c>
      <c r="N197" s="182" t="s">
        <v>43</v>
      </c>
      <c r="O197" s="60"/>
      <c r="P197" s="183">
        <f>O197*H197</f>
        <v>0</v>
      </c>
      <c r="Q197" s="183">
        <v>0</v>
      </c>
      <c r="R197" s="183">
        <f>Q197*H197</f>
        <v>0</v>
      </c>
      <c r="S197" s="183">
        <v>0</v>
      </c>
      <c r="T197" s="184">
        <f>S197*H197</f>
        <v>0</v>
      </c>
      <c r="AR197" s="17" t="s">
        <v>130</v>
      </c>
      <c r="AT197" s="17" t="s">
        <v>125</v>
      </c>
      <c r="AU197" s="17" t="s">
        <v>82</v>
      </c>
      <c r="AY197" s="17" t="s">
        <v>123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7" t="s">
        <v>80</v>
      </c>
      <c r="BK197" s="185">
        <f>ROUND(I197*H197,2)</f>
        <v>0</v>
      </c>
      <c r="BL197" s="17" t="s">
        <v>130</v>
      </c>
      <c r="BM197" s="17" t="s">
        <v>599</v>
      </c>
    </row>
    <row r="198" spans="2:65" s="11" customFormat="1" ht="11.25">
      <c r="B198" s="186"/>
      <c r="C198" s="187"/>
      <c r="D198" s="188" t="s">
        <v>132</v>
      </c>
      <c r="E198" s="189" t="s">
        <v>19</v>
      </c>
      <c r="F198" s="190" t="s">
        <v>600</v>
      </c>
      <c r="G198" s="187"/>
      <c r="H198" s="189" t="s">
        <v>19</v>
      </c>
      <c r="I198" s="191"/>
      <c r="J198" s="187"/>
      <c r="K198" s="187"/>
      <c r="L198" s="192"/>
      <c r="M198" s="193"/>
      <c r="N198" s="194"/>
      <c r="O198" s="194"/>
      <c r="P198" s="194"/>
      <c r="Q198" s="194"/>
      <c r="R198" s="194"/>
      <c r="S198" s="194"/>
      <c r="T198" s="195"/>
      <c r="AT198" s="196" t="s">
        <v>132</v>
      </c>
      <c r="AU198" s="196" t="s">
        <v>82</v>
      </c>
      <c r="AV198" s="11" t="s">
        <v>80</v>
      </c>
      <c r="AW198" s="11" t="s">
        <v>33</v>
      </c>
      <c r="AX198" s="11" t="s">
        <v>72</v>
      </c>
      <c r="AY198" s="196" t="s">
        <v>123</v>
      </c>
    </row>
    <row r="199" spans="2:65" s="12" customFormat="1" ht="11.25">
      <c r="B199" s="197"/>
      <c r="C199" s="198"/>
      <c r="D199" s="188" t="s">
        <v>132</v>
      </c>
      <c r="E199" s="199" t="s">
        <v>19</v>
      </c>
      <c r="F199" s="200" t="s">
        <v>601</v>
      </c>
      <c r="G199" s="198"/>
      <c r="H199" s="201">
        <v>16.850000000000001</v>
      </c>
      <c r="I199" s="202"/>
      <c r="J199" s="198"/>
      <c r="K199" s="198"/>
      <c r="L199" s="203"/>
      <c r="M199" s="204"/>
      <c r="N199" s="205"/>
      <c r="O199" s="205"/>
      <c r="P199" s="205"/>
      <c r="Q199" s="205"/>
      <c r="R199" s="205"/>
      <c r="S199" s="205"/>
      <c r="T199" s="206"/>
      <c r="AT199" s="207" t="s">
        <v>132</v>
      </c>
      <c r="AU199" s="207" t="s">
        <v>82</v>
      </c>
      <c r="AV199" s="12" t="s">
        <v>82</v>
      </c>
      <c r="AW199" s="12" t="s">
        <v>33</v>
      </c>
      <c r="AX199" s="12" t="s">
        <v>72</v>
      </c>
      <c r="AY199" s="207" t="s">
        <v>123</v>
      </c>
    </row>
    <row r="200" spans="2:65" s="13" customFormat="1" ht="11.25">
      <c r="B200" s="208"/>
      <c r="C200" s="209"/>
      <c r="D200" s="188" t="s">
        <v>132</v>
      </c>
      <c r="E200" s="210" t="s">
        <v>19</v>
      </c>
      <c r="F200" s="211" t="s">
        <v>137</v>
      </c>
      <c r="G200" s="209"/>
      <c r="H200" s="212">
        <v>16.850000000000001</v>
      </c>
      <c r="I200" s="213"/>
      <c r="J200" s="209"/>
      <c r="K200" s="209"/>
      <c r="L200" s="214"/>
      <c r="M200" s="215"/>
      <c r="N200" s="216"/>
      <c r="O200" s="216"/>
      <c r="P200" s="216"/>
      <c r="Q200" s="216"/>
      <c r="R200" s="216"/>
      <c r="S200" s="216"/>
      <c r="T200" s="217"/>
      <c r="AT200" s="218" t="s">
        <v>132</v>
      </c>
      <c r="AU200" s="218" t="s">
        <v>82</v>
      </c>
      <c r="AV200" s="13" t="s">
        <v>130</v>
      </c>
      <c r="AW200" s="13" t="s">
        <v>33</v>
      </c>
      <c r="AX200" s="13" t="s">
        <v>80</v>
      </c>
      <c r="AY200" s="218" t="s">
        <v>123</v>
      </c>
    </row>
    <row r="201" spans="2:65" s="1" customFormat="1" ht="16.5" customHeight="1">
      <c r="B201" s="34"/>
      <c r="C201" s="174" t="s">
        <v>366</v>
      </c>
      <c r="D201" s="174" t="s">
        <v>125</v>
      </c>
      <c r="E201" s="175" t="s">
        <v>602</v>
      </c>
      <c r="F201" s="176" t="s">
        <v>603</v>
      </c>
      <c r="G201" s="177" t="s">
        <v>128</v>
      </c>
      <c r="H201" s="178">
        <v>9.75</v>
      </c>
      <c r="I201" s="179"/>
      <c r="J201" s="180">
        <f>ROUND(I201*H201,2)</f>
        <v>0</v>
      </c>
      <c r="K201" s="176" t="s">
        <v>129</v>
      </c>
      <c r="L201" s="38"/>
      <c r="M201" s="181" t="s">
        <v>19</v>
      </c>
      <c r="N201" s="182" t="s">
        <v>43</v>
      </c>
      <c r="O201" s="60"/>
      <c r="P201" s="183">
        <f>O201*H201</f>
        <v>0</v>
      </c>
      <c r="Q201" s="183">
        <v>0</v>
      </c>
      <c r="R201" s="183">
        <f>Q201*H201</f>
        <v>0</v>
      </c>
      <c r="S201" s="183">
        <v>0</v>
      </c>
      <c r="T201" s="184">
        <f>S201*H201</f>
        <v>0</v>
      </c>
      <c r="AR201" s="17" t="s">
        <v>130</v>
      </c>
      <c r="AT201" s="17" t="s">
        <v>125</v>
      </c>
      <c r="AU201" s="17" t="s">
        <v>82</v>
      </c>
      <c r="AY201" s="17" t="s">
        <v>123</v>
      </c>
      <c r="BE201" s="185">
        <f>IF(N201="základní",J201,0)</f>
        <v>0</v>
      </c>
      <c r="BF201" s="185">
        <f>IF(N201="snížená",J201,0)</f>
        <v>0</v>
      </c>
      <c r="BG201" s="185">
        <f>IF(N201="zákl. přenesená",J201,0)</f>
        <v>0</v>
      </c>
      <c r="BH201" s="185">
        <f>IF(N201="sníž. přenesená",J201,0)</f>
        <v>0</v>
      </c>
      <c r="BI201" s="185">
        <f>IF(N201="nulová",J201,0)</f>
        <v>0</v>
      </c>
      <c r="BJ201" s="17" t="s">
        <v>80</v>
      </c>
      <c r="BK201" s="185">
        <f>ROUND(I201*H201,2)</f>
        <v>0</v>
      </c>
      <c r="BL201" s="17" t="s">
        <v>130</v>
      </c>
      <c r="BM201" s="17" t="s">
        <v>604</v>
      </c>
    </row>
    <row r="202" spans="2:65" s="11" customFormat="1" ht="11.25">
      <c r="B202" s="186"/>
      <c r="C202" s="187"/>
      <c r="D202" s="188" t="s">
        <v>132</v>
      </c>
      <c r="E202" s="189" t="s">
        <v>19</v>
      </c>
      <c r="F202" s="190" t="s">
        <v>135</v>
      </c>
      <c r="G202" s="187"/>
      <c r="H202" s="189" t="s">
        <v>19</v>
      </c>
      <c r="I202" s="191"/>
      <c r="J202" s="187"/>
      <c r="K202" s="187"/>
      <c r="L202" s="192"/>
      <c r="M202" s="193"/>
      <c r="N202" s="194"/>
      <c r="O202" s="194"/>
      <c r="P202" s="194"/>
      <c r="Q202" s="194"/>
      <c r="R202" s="194"/>
      <c r="S202" s="194"/>
      <c r="T202" s="195"/>
      <c r="AT202" s="196" t="s">
        <v>132</v>
      </c>
      <c r="AU202" s="196" t="s">
        <v>82</v>
      </c>
      <c r="AV202" s="11" t="s">
        <v>80</v>
      </c>
      <c r="AW202" s="11" t="s">
        <v>33</v>
      </c>
      <c r="AX202" s="11" t="s">
        <v>72</v>
      </c>
      <c r="AY202" s="196" t="s">
        <v>123</v>
      </c>
    </row>
    <row r="203" spans="2:65" s="11" customFormat="1" ht="11.25">
      <c r="B203" s="186"/>
      <c r="C203" s="187"/>
      <c r="D203" s="188" t="s">
        <v>132</v>
      </c>
      <c r="E203" s="189" t="s">
        <v>19</v>
      </c>
      <c r="F203" s="190" t="s">
        <v>605</v>
      </c>
      <c r="G203" s="187"/>
      <c r="H203" s="189" t="s">
        <v>19</v>
      </c>
      <c r="I203" s="191"/>
      <c r="J203" s="187"/>
      <c r="K203" s="187"/>
      <c r="L203" s="192"/>
      <c r="M203" s="193"/>
      <c r="N203" s="194"/>
      <c r="O203" s="194"/>
      <c r="P203" s="194"/>
      <c r="Q203" s="194"/>
      <c r="R203" s="194"/>
      <c r="S203" s="194"/>
      <c r="T203" s="195"/>
      <c r="AT203" s="196" t="s">
        <v>132</v>
      </c>
      <c r="AU203" s="196" t="s">
        <v>82</v>
      </c>
      <c r="AV203" s="11" t="s">
        <v>80</v>
      </c>
      <c r="AW203" s="11" t="s">
        <v>33</v>
      </c>
      <c r="AX203" s="11" t="s">
        <v>72</v>
      </c>
      <c r="AY203" s="196" t="s">
        <v>123</v>
      </c>
    </row>
    <row r="204" spans="2:65" s="12" customFormat="1" ht="11.25">
      <c r="B204" s="197"/>
      <c r="C204" s="198"/>
      <c r="D204" s="188" t="s">
        <v>132</v>
      </c>
      <c r="E204" s="199" t="s">
        <v>19</v>
      </c>
      <c r="F204" s="200" t="s">
        <v>606</v>
      </c>
      <c r="G204" s="198"/>
      <c r="H204" s="201">
        <v>9.75</v>
      </c>
      <c r="I204" s="202"/>
      <c r="J204" s="198"/>
      <c r="K204" s="198"/>
      <c r="L204" s="203"/>
      <c r="M204" s="204"/>
      <c r="N204" s="205"/>
      <c r="O204" s="205"/>
      <c r="P204" s="205"/>
      <c r="Q204" s="205"/>
      <c r="R204" s="205"/>
      <c r="S204" s="205"/>
      <c r="T204" s="206"/>
      <c r="AT204" s="207" t="s">
        <v>132</v>
      </c>
      <c r="AU204" s="207" t="s">
        <v>82</v>
      </c>
      <c r="AV204" s="12" t="s">
        <v>82</v>
      </c>
      <c r="AW204" s="12" t="s">
        <v>33</v>
      </c>
      <c r="AX204" s="12" t="s">
        <v>72</v>
      </c>
      <c r="AY204" s="207" t="s">
        <v>123</v>
      </c>
    </row>
    <row r="205" spans="2:65" s="13" customFormat="1" ht="11.25">
      <c r="B205" s="208"/>
      <c r="C205" s="209"/>
      <c r="D205" s="188" t="s">
        <v>132</v>
      </c>
      <c r="E205" s="210" t="s">
        <v>19</v>
      </c>
      <c r="F205" s="211" t="s">
        <v>137</v>
      </c>
      <c r="G205" s="209"/>
      <c r="H205" s="212">
        <v>9.75</v>
      </c>
      <c r="I205" s="213"/>
      <c r="J205" s="209"/>
      <c r="K205" s="209"/>
      <c r="L205" s="214"/>
      <c r="M205" s="215"/>
      <c r="N205" s="216"/>
      <c r="O205" s="216"/>
      <c r="P205" s="216"/>
      <c r="Q205" s="216"/>
      <c r="R205" s="216"/>
      <c r="S205" s="216"/>
      <c r="T205" s="217"/>
      <c r="AT205" s="218" t="s">
        <v>132</v>
      </c>
      <c r="AU205" s="218" t="s">
        <v>82</v>
      </c>
      <c r="AV205" s="13" t="s">
        <v>130</v>
      </c>
      <c r="AW205" s="13" t="s">
        <v>33</v>
      </c>
      <c r="AX205" s="13" t="s">
        <v>80</v>
      </c>
      <c r="AY205" s="218" t="s">
        <v>123</v>
      </c>
    </row>
    <row r="206" spans="2:65" s="1" customFormat="1" ht="16.5" customHeight="1">
      <c r="B206" s="34"/>
      <c r="C206" s="174" t="s">
        <v>370</v>
      </c>
      <c r="D206" s="174" t="s">
        <v>125</v>
      </c>
      <c r="E206" s="175" t="s">
        <v>607</v>
      </c>
      <c r="F206" s="176" t="s">
        <v>608</v>
      </c>
      <c r="G206" s="177" t="s">
        <v>128</v>
      </c>
      <c r="H206" s="178">
        <v>9.75</v>
      </c>
      <c r="I206" s="179"/>
      <c r="J206" s="180">
        <f>ROUND(I206*H206,2)</f>
        <v>0</v>
      </c>
      <c r="K206" s="176" t="s">
        <v>129</v>
      </c>
      <c r="L206" s="38"/>
      <c r="M206" s="181" t="s">
        <v>19</v>
      </c>
      <c r="N206" s="182" t="s">
        <v>43</v>
      </c>
      <c r="O206" s="60"/>
      <c r="P206" s="183">
        <f>O206*H206</f>
        <v>0</v>
      </c>
      <c r="Q206" s="183">
        <v>0</v>
      </c>
      <c r="R206" s="183">
        <f>Q206*H206</f>
        <v>0</v>
      </c>
      <c r="S206" s="183">
        <v>0</v>
      </c>
      <c r="T206" s="184">
        <f>S206*H206</f>
        <v>0</v>
      </c>
      <c r="AR206" s="17" t="s">
        <v>130</v>
      </c>
      <c r="AT206" s="17" t="s">
        <v>125</v>
      </c>
      <c r="AU206" s="17" t="s">
        <v>82</v>
      </c>
      <c r="AY206" s="17" t="s">
        <v>123</v>
      </c>
      <c r="BE206" s="185">
        <f>IF(N206="základní",J206,0)</f>
        <v>0</v>
      </c>
      <c r="BF206" s="185">
        <f>IF(N206="snížená",J206,0)</f>
        <v>0</v>
      </c>
      <c r="BG206" s="185">
        <f>IF(N206="zákl. přenesená",J206,0)</f>
        <v>0</v>
      </c>
      <c r="BH206" s="185">
        <f>IF(N206="sníž. přenesená",J206,0)</f>
        <v>0</v>
      </c>
      <c r="BI206" s="185">
        <f>IF(N206="nulová",J206,0)</f>
        <v>0</v>
      </c>
      <c r="BJ206" s="17" t="s">
        <v>80</v>
      </c>
      <c r="BK206" s="185">
        <f>ROUND(I206*H206,2)</f>
        <v>0</v>
      </c>
      <c r="BL206" s="17" t="s">
        <v>130</v>
      </c>
      <c r="BM206" s="17" t="s">
        <v>609</v>
      </c>
    </row>
    <row r="207" spans="2:65" s="11" customFormat="1" ht="11.25">
      <c r="B207" s="186"/>
      <c r="C207" s="187"/>
      <c r="D207" s="188" t="s">
        <v>132</v>
      </c>
      <c r="E207" s="189" t="s">
        <v>19</v>
      </c>
      <c r="F207" s="190" t="s">
        <v>135</v>
      </c>
      <c r="G207" s="187"/>
      <c r="H207" s="189" t="s">
        <v>19</v>
      </c>
      <c r="I207" s="191"/>
      <c r="J207" s="187"/>
      <c r="K207" s="187"/>
      <c r="L207" s="192"/>
      <c r="M207" s="193"/>
      <c r="N207" s="194"/>
      <c r="O207" s="194"/>
      <c r="P207" s="194"/>
      <c r="Q207" s="194"/>
      <c r="R207" s="194"/>
      <c r="S207" s="194"/>
      <c r="T207" s="195"/>
      <c r="AT207" s="196" t="s">
        <v>132</v>
      </c>
      <c r="AU207" s="196" t="s">
        <v>82</v>
      </c>
      <c r="AV207" s="11" t="s">
        <v>80</v>
      </c>
      <c r="AW207" s="11" t="s">
        <v>33</v>
      </c>
      <c r="AX207" s="11" t="s">
        <v>72</v>
      </c>
      <c r="AY207" s="196" t="s">
        <v>123</v>
      </c>
    </row>
    <row r="208" spans="2:65" s="11" customFormat="1" ht="11.25">
      <c r="B208" s="186"/>
      <c r="C208" s="187"/>
      <c r="D208" s="188" t="s">
        <v>132</v>
      </c>
      <c r="E208" s="189" t="s">
        <v>19</v>
      </c>
      <c r="F208" s="190" t="s">
        <v>605</v>
      </c>
      <c r="G208" s="187"/>
      <c r="H208" s="189" t="s">
        <v>19</v>
      </c>
      <c r="I208" s="191"/>
      <c r="J208" s="187"/>
      <c r="K208" s="187"/>
      <c r="L208" s="192"/>
      <c r="M208" s="193"/>
      <c r="N208" s="194"/>
      <c r="O208" s="194"/>
      <c r="P208" s="194"/>
      <c r="Q208" s="194"/>
      <c r="R208" s="194"/>
      <c r="S208" s="194"/>
      <c r="T208" s="195"/>
      <c r="AT208" s="196" t="s">
        <v>132</v>
      </c>
      <c r="AU208" s="196" t="s">
        <v>82</v>
      </c>
      <c r="AV208" s="11" t="s">
        <v>80</v>
      </c>
      <c r="AW208" s="11" t="s">
        <v>33</v>
      </c>
      <c r="AX208" s="11" t="s">
        <v>72</v>
      </c>
      <c r="AY208" s="196" t="s">
        <v>123</v>
      </c>
    </row>
    <row r="209" spans="2:65" s="12" customFormat="1" ht="11.25">
      <c r="B209" s="197"/>
      <c r="C209" s="198"/>
      <c r="D209" s="188" t="s">
        <v>132</v>
      </c>
      <c r="E209" s="199" t="s">
        <v>19</v>
      </c>
      <c r="F209" s="200" t="s">
        <v>606</v>
      </c>
      <c r="G209" s="198"/>
      <c r="H209" s="201">
        <v>9.75</v>
      </c>
      <c r="I209" s="202"/>
      <c r="J209" s="198"/>
      <c r="K209" s="198"/>
      <c r="L209" s="203"/>
      <c r="M209" s="204"/>
      <c r="N209" s="205"/>
      <c r="O209" s="205"/>
      <c r="P209" s="205"/>
      <c r="Q209" s="205"/>
      <c r="R209" s="205"/>
      <c r="S209" s="205"/>
      <c r="T209" s="206"/>
      <c r="AT209" s="207" t="s">
        <v>132</v>
      </c>
      <c r="AU209" s="207" t="s">
        <v>82</v>
      </c>
      <c r="AV209" s="12" t="s">
        <v>82</v>
      </c>
      <c r="AW209" s="12" t="s">
        <v>33</v>
      </c>
      <c r="AX209" s="12" t="s">
        <v>72</v>
      </c>
      <c r="AY209" s="207" t="s">
        <v>123</v>
      </c>
    </row>
    <row r="210" spans="2:65" s="13" customFormat="1" ht="11.25">
      <c r="B210" s="208"/>
      <c r="C210" s="209"/>
      <c r="D210" s="188" t="s">
        <v>132</v>
      </c>
      <c r="E210" s="210" t="s">
        <v>19</v>
      </c>
      <c r="F210" s="211" t="s">
        <v>137</v>
      </c>
      <c r="G210" s="209"/>
      <c r="H210" s="212">
        <v>9.75</v>
      </c>
      <c r="I210" s="213"/>
      <c r="J210" s="209"/>
      <c r="K210" s="209"/>
      <c r="L210" s="214"/>
      <c r="M210" s="215"/>
      <c r="N210" s="216"/>
      <c r="O210" s="216"/>
      <c r="P210" s="216"/>
      <c r="Q210" s="216"/>
      <c r="R210" s="216"/>
      <c r="S210" s="216"/>
      <c r="T210" s="217"/>
      <c r="AT210" s="218" t="s">
        <v>132</v>
      </c>
      <c r="AU210" s="218" t="s">
        <v>82</v>
      </c>
      <c r="AV210" s="13" t="s">
        <v>130</v>
      </c>
      <c r="AW210" s="13" t="s">
        <v>33</v>
      </c>
      <c r="AX210" s="13" t="s">
        <v>80</v>
      </c>
      <c r="AY210" s="218" t="s">
        <v>123</v>
      </c>
    </row>
    <row r="211" spans="2:65" s="1" customFormat="1" ht="16.5" customHeight="1">
      <c r="B211" s="34"/>
      <c r="C211" s="174" t="s">
        <v>374</v>
      </c>
      <c r="D211" s="174" t="s">
        <v>125</v>
      </c>
      <c r="E211" s="175" t="s">
        <v>318</v>
      </c>
      <c r="F211" s="176" t="s">
        <v>319</v>
      </c>
      <c r="G211" s="177" t="s">
        <v>128</v>
      </c>
      <c r="H211" s="178">
        <v>65.400000000000006</v>
      </c>
      <c r="I211" s="179"/>
      <c r="J211" s="180">
        <f>ROUND(I211*H211,2)</f>
        <v>0</v>
      </c>
      <c r="K211" s="176" t="s">
        <v>129</v>
      </c>
      <c r="L211" s="38"/>
      <c r="M211" s="181" t="s">
        <v>19</v>
      </c>
      <c r="N211" s="182" t="s">
        <v>43</v>
      </c>
      <c r="O211" s="60"/>
      <c r="P211" s="183">
        <f>O211*H211</f>
        <v>0</v>
      </c>
      <c r="Q211" s="183">
        <v>0</v>
      </c>
      <c r="R211" s="183">
        <f>Q211*H211</f>
        <v>0</v>
      </c>
      <c r="S211" s="183">
        <v>0</v>
      </c>
      <c r="T211" s="184">
        <f>S211*H211</f>
        <v>0</v>
      </c>
      <c r="AR211" s="17" t="s">
        <v>130</v>
      </c>
      <c r="AT211" s="17" t="s">
        <v>125</v>
      </c>
      <c r="AU211" s="17" t="s">
        <v>82</v>
      </c>
      <c r="AY211" s="17" t="s">
        <v>123</v>
      </c>
      <c r="BE211" s="185">
        <f>IF(N211="základní",J211,0)</f>
        <v>0</v>
      </c>
      <c r="BF211" s="185">
        <f>IF(N211="snížená",J211,0)</f>
        <v>0</v>
      </c>
      <c r="BG211" s="185">
        <f>IF(N211="zákl. přenesená",J211,0)</f>
        <v>0</v>
      </c>
      <c r="BH211" s="185">
        <f>IF(N211="sníž. přenesená",J211,0)</f>
        <v>0</v>
      </c>
      <c r="BI211" s="185">
        <f>IF(N211="nulová",J211,0)</f>
        <v>0</v>
      </c>
      <c r="BJ211" s="17" t="s">
        <v>80</v>
      </c>
      <c r="BK211" s="185">
        <f>ROUND(I211*H211,2)</f>
        <v>0</v>
      </c>
      <c r="BL211" s="17" t="s">
        <v>130</v>
      </c>
      <c r="BM211" s="17" t="s">
        <v>610</v>
      </c>
    </row>
    <row r="212" spans="2:65" s="11" customFormat="1" ht="11.25">
      <c r="B212" s="186"/>
      <c r="C212" s="187"/>
      <c r="D212" s="188" t="s">
        <v>132</v>
      </c>
      <c r="E212" s="189" t="s">
        <v>19</v>
      </c>
      <c r="F212" s="190" t="s">
        <v>133</v>
      </c>
      <c r="G212" s="187"/>
      <c r="H212" s="189" t="s">
        <v>19</v>
      </c>
      <c r="I212" s="191"/>
      <c r="J212" s="187"/>
      <c r="K212" s="187"/>
      <c r="L212" s="192"/>
      <c r="M212" s="193"/>
      <c r="N212" s="194"/>
      <c r="O212" s="194"/>
      <c r="P212" s="194"/>
      <c r="Q212" s="194"/>
      <c r="R212" s="194"/>
      <c r="S212" s="194"/>
      <c r="T212" s="195"/>
      <c r="AT212" s="196" t="s">
        <v>132</v>
      </c>
      <c r="AU212" s="196" t="s">
        <v>82</v>
      </c>
      <c r="AV212" s="11" t="s">
        <v>80</v>
      </c>
      <c r="AW212" s="11" t="s">
        <v>33</v>
      </c>
      <c r="AX212" s="11" t="s">
        <v>72</v>
      </c>
      <c r="AY212" s="196" t="s">
        <v>123</v>
      </c>
    </row>
    <row r="213" spans="2:65" s="12" customFormat="1" ht="11.25">
      <c r="B213" s="197"/>
      <c r="C213" s="198"/>
      <c r="D213" s="188" t="s">
        <v>132</v>
      </c>
      <c r="E213" s="199" t="s">
        <v>19</v>
      </c>
      <c r="F213" s="200" t="s">
        <v>552</v>
      </c>
      <c r="G213" s="198"/>
      <c r="H213" s="201">
        <v>65.400000000000006</v>
      </c>
      <c r="I213" s="202"/>
      <c r="J213" s="198"/>
      <c r="K213" s="198"/>
      <c r="L213" s="203"/>
      <c r="M213" s="204"/>
      <c r="N213" s="205"/>
      <c r="O213" s="205"/>
      <c r="P213" s="205"/>
      <c r="Q213" s="205"/>
      <c r="R213" s="205"/>
      <c r="S213" s="205"/>
      <c r="T213" s="206"/>
      <c r="AT213" s="207" t="s">
        <v>132</v>
      </c>
      <c r="AU213" s="207" t="s">
        <v>82</v>
      </c>
      <c r="AV213" s="12" t="s">
        <v>82</v>
      </c>
      <c r="AW213" s="12" t="s">
        <v>33</v>
      </c>
      <c r="AX213" s="12" t="s">
        <v>72</v>
      </c>
      <c r="AY213" s="207" t="s">
        <v>123</v>
      </c>
    </row>
    <row r="214" spans="2:65" s="13" customFormat="1" ht="11.25">
      <c r="B214" s="208"/>
      <c r="C214" s="209"/>
      <c r="D214" s="188" t="s">
        <v>132</v>
      </c>
      <c r="E214" s="210" t="s">
        <v>19</v>
      </c>
      <c r="F214" s="211" t="s">
        <v>137</v>
      </c>
      <c r="G214" s="209"/>
      <c r="H214" s="212">
        <v>65.400000000000006</v>
      </c>
      <c r="I214" s="213"/>
      <c r="J214" s="209"/>
      <c r="K214" s="209"/>
      <c r="L214" s="214"/>
      <c r="M214" s="215"/>
      <c r="N214" s="216"/>
      <c r="O214" s="216"/>
      <c r="P214" s="216"/>
      <c r="Q214" s="216"/>
      <c r="R214" s="216"/>
      <c r="S214" s="216"/>
      <c r="T214" s="217"/>
      <c r="AT214" s="218" t="s">
        <v>132</v>
      </c>
      <c r="AU214" s="218" t="s">
        <v>82</v>
      </c>
      <c r="AV214" s="13" t="s">
        <v>130</v>
      </c>
      <c r="AW214" s="13" t="s">
        <v>33</v>
      </c>
      <c r="AX214" s="13" t="s">
        <v>80</v>
      </c>
      <c r="AY214" s="218" t="s">
        <v>123</v>
      </c>
    </row>
    <row r="215" spans="2:65" s="1" customFormat="1" ht="22.5" customHeight="1">
      <c r="B215" s="34"/>
      <c r="C215" s="174" t="s">
        <v>378</v>
      </c>
      <c r="D215" s="174" t="s">
        <v>125</v>
      </c>
      <c r="E215" s="175" t="s">
        <v>322</v>
      </c>
      <c r="F215" s="176" t="s">
        <v>323</v>
      </c>
      <c r="G215" s="177" t="s">
        <v>128</v>
      </c>
      <c r="H215" s="178">
        <v>65.400000000000006</v>
      </c>
      <c r="I215" s="179"/>
      <c r="J215" s="180">
        <f>ROUND(I215*H215,2)</f>
        <v>0</v>
      </c>
      <c r="K215" s="176" t="s">
        <v>129</v>
      </c>
      <c r="L215" s="38"/>
      <c r="M215" s="181" t="s">
        <v>19</v>
      </c>
      <c r="N215" s="182" t="s">
        <v>43</v>
      </c>
      <c r="O215" s="60"/>
      <c r="P215" s="183">
        <f>O215*H215</f>
        <v>0</v>
      </c>
      <c r="Q215" s="183">
        <v>0</v>
      </c>
      <c r="R215" s="183">
        <f>Q215*H215</f>
        <v>0</v>
      </c>
      <c r="S215" s="183">
        <v>0</v>
      </c>
      <c r="T215" s="184">
        <f>S215*H215</f>
        <v>0</v>
      </c>
      <c r="AR215" s="17" t="s">
        <v>130</v>
      </c>
      <c r="AT215" s="17" t="s">
        <v>125</v>
      </c>
      <c r="AU215" s="17" t="s">
        <v>82</v>
      </c>
      <c r="AY215" s="17" t="s">
        <v>123</v>
      </c>
      <c r="BE215" s="185">
        <f>IF(N215="základní",J215,0)</f>
        <v>0</v>
      </c>
      <c r="BF215" s="185">
        <f>IF(N215="snížená",J215,0)</f>
        <v>0</v>
      </c>
      <c r="BG215" s="185">
        <f>IF(N215="zákl. přenesená",J215,0)</f>
        <v>0</v>
      </c>
      <c r="BH215" s="185">
        <f>IF(N215="sníž. přenesená",J215,0)</f>
        <v>0</v>
      </c>
      <c r="BI215" s="185">
        <f>IF(N215="nulová",J215,0)</f>
        <v>0</v>
      </c>
      <c r="BJ215" s="17" t="s">
        <v>80</v>
      </c>
      <c r="BK215" s="185">
        <f>ROUND(I215*H215,2)</f>
        <v>0</v>
      </c>
      <c r="BL215" s="17" t="s">
        <v>130</v>
      </c>
      <c r="BM215" s="17" t="s">
        <v>611</v>
      </c>
    </row>
    <row r="216" spans="2:65" s="11" customFormat="1" ht="11.25">
      <c r="B216" s="186"/>
      <c r="C216" s="187"/>
      <c r="D216" s="188" t="s">
        <v>132</v>
      </c>
      <c r="E216" s="189" t="s">
        <v>19</v>
      </c>
      <c r="F216" s="190" t="s">
        <v>133</v>
      </c>
      <c r="G216" s="187"/>
      <c r="H216" s="189" t="s">
        <v>19</v>
      </c>
      <c r="I216" s="191"/>
      <c r="J216" s="187"/>
      <c r="K216" s="187"/>
      <c r="L216" s="192"/>
      <c r="M216" s="193"/>
      <c r="N216" s="194"/>
      <c r="O216" s="194"/>
      <c r="P216" s="194"/>
      <c r="Q216" s="194"/>
      <c r="R216" s="194"/>
      <c r="S216" s="194"/>
      <c r="T216" s="195"/>
      <c r="AT216" s="196" t="s">
        <v>132</v>
      </c>
      <c r="AU216" s="196" t="s">
        <v>82</v>
      </c>
      <c r="AV216" s="11" t="s">
        <v>80</v>
      </c>
      <c r="AW216" s="11" t="s">
        <v>33</v>
      </c>
      <c r="AX216" s="11" t="s">
        <v>72</v>
      </c>
      <c r="AY216" s="196" t="s">
        <v>123</v>
      </c>
    </row>
    <row r="217" spans="2:65" s="12" customFormat="1" ht="11.25">
      <c r="B217" s="197"/>
      <c r="C217" s="198"/>
      <c r="D217" s="188" t="s">
        <v>132</v>
      </c>
      <c r="E217" s="199" t="s">
        <v>19</v>
      </c>
      <c r="F217" s="200" t="s">
        <v>552</v>
      </c>
      <c r="G217" s="198"/>
      <c r="H217" s="201">
        <v>65.400000000000006</v>
      </c>
      <c r="I217" s="202"/>
      <c r="J217" s="198"/>
      <c r="K217" s="198"/>
      <c r="L217" s="203"/>
      <c r="M217" s="204"/>
      <c r="N217" s="205"/>
      <c r="O217" s="205"/>
      <c r="P217" s="205"/>
      <c r="Q217" s="205"/>
      <c r="R217" s="205"/>
      <c r="S217" s="205"/>
      <c r="T217" s="206"/>
      <c r="AT217" s="207" t="s">
        <v>132</v>
      </c>
      <c r="AU217" s="207" t="s">
        <v>82</v>
      </c>
      <c r="AV217" s="12" t="s">
        <v>82</v>
      </c>
      <c r="AW217" s="12" t="s">
        <v>33</v>
      </c>
      <c r="AX217" s="12" t="s">
        <v>72</v>
      </c>
      <c r="AY217" s="207" t="s">
        <v>123</v>
      </c>
    </row>
    <row r="218" spans="2:65" s="13" customFormat="1" ht="11.25">
      <c r="B218" s="208"/>
      <c r="C218" s="209"/>
      <c r="D218" s="188" t="s">
        <v>132</v>
      </c>
      <c r="E218" s="210" t="s">
        <v>19</v>
      </c>
      <c r="F218" s="211" t="s">
        <v>137</v>
      </c>
      <c r="G218" s="209"/>
      <c r="H218" s="212">
        <v>65.400000000000006</v>
      </c>
      <c r="I218" s="213"/>
      <c r="J218" s="209"/>
      <c r="K218" s="209"/>
      <c r="L218" s="214"/>
      <c r="M218" s="215"/>
      <c r="N218" s="216"/>
      <c r="O218" s="216"/>
      <c r="P218" s="216"/>
      <c r="Q218" s="216"/>
      <c r="R218" s="216"/>
      <c r="S218" s="216"/>
      <c r="T218" s="217"/>
      <c r="AT218" s="218" t="s">
        <v>132</v>
      </c>
      <c r="AU218" s="218" t="s">
        <v>82</v>
      </c>
      <c r="AV218" s="13" t="s">
        <v>130</v>
      </c>
      <c r="AW218" s="13" t="s">
        <v>33</v>
      </c>
      <c r="AX218" s="13" t="s">
        <v>80</v>
      </c>
      <c r="AY218" s="218" t="s">
        <v>123</v>
      </c>
    </row>
    <row r="219" spans="2:65" s="1" customFormat="1" ht="22.5" customHeight="1">
      <c r="B219" s="34"/>
      <c r="C219" s="174" t="s">
        <v>382</v>
      </c>
      <c r="D219" s="174" t="s">
        <v>125</v>
      </c>
      <c r="E219" s="175" t="s">
        <v>612</v>
      </c>
      <c r="F219" s="176" t="s">
        <v>613</v>
      </c>
      <c r="G219" s="177" t="s">
        <v>128</v>
      </c>
      <c r="H219" s="178">
        <v>9.75</v>
      </c>
      <c r="I219" s="179"/>
      <c r="J219" s="180">
        <f>ROUND(I219*H219,2)</f>
        <v>0</v>
      </c>
      <c r="K219" s="176" t="s">
        <v>129</v>
      </c>
      <c r="L219" s="38"/>
      <c r="M219" s="181" t="s">
        <v>19</v>
      </c>
      <c r="N219" s="182" t="s">
        <v>43</v>
      </c>
      <c r="O219" s="60"/>
      <c r="P219" s="183">
        <f>O219*H219</f>
        <v>0</v>
      </c>
      <c r="Q219" s="183">
        <v>0</v>
      </c>
      <c r="R219" s="183">
        <f>Q219*H219</f>
        <v>0</v>
      </c>
      <c r="S219" s="183">
        <v>0</v>
      </c>
      <c r="T219" s="184">
        <f>S219*H219</f>
        <v>0</v>
      </c>
      <c r="AR219" s="17" t="s">
        <v>130</v>
      </c>
      <c r="AT219" s="17" t="s">
        <v>125</v>
      </c>
      <c r="AU219" s="17" t="s">
        <v>82</v>
      </c>
      <c r="AY219" s="17" t="s">
        <v>123</v>
      </c>
      <c r="BE219" s="185">
        <f>IF(N219="základní",J219,0)</f>
        <v>0</v>
      </c>
      <c r="BF219" s="185">
        <f>IF(N219="snížená",J219,0)</f>
        <v>0</v>
      </c>
      <c r="BG219" s="185">
        <f>IF(N219="zákl. přenesená",J219,0)</f>
        <v>0</v>
      </c>
      <c r="BH219" s="185">
        <f>IF(N219="sníž. přenesená",J219,0)</f>
        <v>0</v>
      </c>
      <c r="BI219" s="185">
        <f>IF(N219="nulová",J219,0)</f>
        <v>0</v>
      </c>
      <c r="BJ219" s="17" t="s">
        <v>80</v>
      </c>
      <c r="BK219" s="185">
        <f>ROUND(I219*H219,2)</f>
        <v>0</v>
      </c>
      <c r="BL219" s="17" t="s">
        <v>130</v>
      </c>
      <c r="BM219" s="17" t="s">
        <v>614</v>
      </c>
    </row>
    <row r="220" spans="2:65" s="11" customFormat="1" ht="11.25">
      <c r="B220" s="186"/>
      <c r="C220" s="187"/>
      <c r="D220" s="188" t="s">
        <v>132</v>
      </c>
      <c r="E220" s="189" t="s">
        <v>19</v>
      </c>
      <c r="F220" s="190" t="s">
        <v>135</v>
      </c>
      <c r="G220" s="187"/>
      <c r="H220" s="189" t="s">
        <v>19</v>
      </c>
      <c r="I220" s="191"/>
      <c r="J220" s="187"/>
      <c r="K220" s="187"/>
      <c r="L220" s="192"/>
      <c r="M220" s="193"/>
      <c r="N220" s="194"/>
      <c r="O220" s="194"/>
      <c r="P220" s="194"/>
      <c r="Q220" s="194"/>
      <c r="R220" s="194"/>
      <c r="S220" s="194"/>
      <c r="T220" s="195"/>
      <c r="AT220" s="196" t="s">
        <v>132</v>
      </c>
      <c r="AU220" s="196" t="s">
        <v>82</v>
      </c>
      <c r="AV220" s="11" t="s">
        <v>80</v>
      </c>
      <c r="AW220" s="11" t="s">
        <v>33</v>
      </c>
      <c r="AX220" s="11" t="s">
        <v>72</v>
      </c>
      <c r="AY220" s="196" t="s">
        <v>123</v>
      </c>
    </row>
    <row r="221" spans="2:65" s="11" customFormat="1" ht="11.25">
      <c r="B221" s="186"/>
      <c r="C221" s="187"/>
      <c r="D221" s="188" t="s">
        <v>132</v>
      </c>
      <c r="E221" s="189" t="s">
        <v>19</v>
      </c>
      <c r="F221" s="190" t="s">
        <v>605</v>
      </c>
      <c r="G221" s="187"/>
      <c r="H221" s="189" t="s">
        <v>19</v>
      </c>
      <c r="I221" s="191"/>
      <c r="J221" s="187"/>
      <c r="K221" s="187"/>
      <c r="L221" s="192"/>
      <c r="M221" s="193"/>
      <c r="N221" s="194"/>
      <c r="O221" s="194"/>
      <c r="P221" s="194"/>
      <c r="Q221" s="194"/>
      <c r="R221" s="194"/>
      <c r="S221" s="194"/>
      <c r="T221" s="195"/>
      <c r="AT221" s="196" t="s">
        <v>132</v>
      </c>
      <c r="AU221" s="196" t="s">
        <v>82</v>
      </c>
      <c r="AV221" s="11" t="s">
        <v>80</v>
      </c>
      <c r="AW221" s="11" t="s">
        <v>33</v>
      </c>
      <c r="AX221" s="11" t="s">
        <v>72</v>
      </c>
      <c r="AY221" s="196" t="s">
        <v>123</v>
      </c>
    </row>
    <row r="222" spans="2:65" s="12" customFormat="1" ht="11.25">
      <c r="B222" s="197"/>
      <c r="C222" s="198"/>
      <c r="D222" s="188" t="s">
        <v>132</v>
      </c>
      <c r="E222" s="199" t="s">
        <v>19</v>
      </c>
      <c r="F222" s="200" t="s">
        <v>606</v>
      </c>
      <c r="G222" s="198"/>
      <c r="H222" s="201">
        <v>9.75</v>
      </c>
      <c r="I222" s="202"/>
      <c r="J222" s="198"/>
      <c r="K222" s="198"/>
      <c r="L222" s="203"/>
      <c r="M222" s="204"/>
      <c r="N222" s="205"/>
      <c r="O222" s="205"/>
      <c r="P222" s="205"/>
      <c r="Q222" s="205"/>
      <c r="R222" s="205"/>
      <c r="S222" s="205"/>
      <c r="T222" s="206"/>
      <c r="AT222" s="207" t="s">
        <v>132</v>
      </c>
      <c r="AU222" s="207" t="s">
        <v>82</v>
      </c>
      <c r="AV222" s="12" t="s">
        <v>82</v>
      </c>
      <c r="AW222" s="12" t="s">
        <v>33</v>
      </c>
      <c r="AX222" s="12" t="s">
        <v>72</v>
      </c>
      <c r="AY222" s="207" t="s">
        <v>123</v>
      </c>
    </row>
    <row r="223" spans="2:65" s="13" customFormat="1" ht="11.25">
      <c r="B223" s="208"/>
      <c r="C223" s="209"/>
      <c r="D223" s="188" t="s">
        <v>132</v>
      </c>
      <c r="E223" s="210" t="s">
        <v>19</v>
      </c>
      <c r="F223" s="211" t="s">
        <v>137</v>
      </c>
      <c r="G223" s="209"/>
      <c r="H223" s="212">
        <v>9.75</v>
      </c>
      <c r="I223" s="213"/>
      <c r="J223" s="209"/>
      <c r="K223" s="209"/>
      <c r="L223" s="214"/>
      <c r="M223" s="215"/>
      <c r="N223" s="216"/>
      <c r="O223" s="216"/>
      <c r="P223" s="216"/>
      <c r="Q223" s="216"/>
      <c r="R223" s="216"/>
      <c r="S223" s="216"/>
      <c r="T223" s="217"/>
      <c r="AT223" s="218" t="s">
        <v>132</v>
      </c>
      <c r="AU223" s="218" t="s">
        <v>82</v>
      </c>
      <c r="AV223" s="13" t="s">
        <v>130</v>
      </c>
      <c r="AW223" s="13" t="s">
        <v>33</v>
      </c>
      <c r="AX223" s="13" t="s">
        <v>80</v>
      </c>
      <c r="AY223" s="218" t="s">
        <v>123</v>
      </c>
    </row>
    <row r="224" spans="2:65" s="10" customFormat="1" ht="22.9" customHeight="1">
      <c r="B224" s="158"/>
      <c r="C224" s="159"/>
      <c r="D224" s="160" t="s">
        <v>71</v>
      </c>
      <c r="E224" s="172" t="s">
        <v>198</v>
      </c>
      <c r="F224" s="172" t="s">
        <v>349</v>
      </c>
      <c r="G224" s="159"/>
      <c r="H224" s="159"/>
      <c r="I224" s="162"/>
      <c r="J224" s="173">
        <f>BK224</f>
        <v>0</v>
      </c>
      <c r="K224" s="159"/>
      <c r="L224" s="164"/>
      <c r="M224" s="165"/>
      <c r="N224" s="166"/>
      <c r="O224" s="166"/>
      <c r="P224" s="167">
        <f>SUM(P225:P238)</f>
        <v>0</v>
      </c>
      <c r="Q224" s="166"/>
      <c r="R224" s="167">
        <f>SUM(R225:R238)</f>
        <v>8.0261238559999999</v>
      </c>
      <c r="S224" s="166"/>
      <c r="T224" s="168">
        <f>SUM(T225:T238)</f>
        <v>0</v>
      </c>
      <c r="AR224" s="169" t="s">
        <v>80</v>
      </c>
      <c r="AT224" s="170" t="s">
        <v>71</v>
      </c>
      <c r="AU224" s="170" t="s">
        <v>80</v>
      </c>
      <c r="AY224" s="169" t="s">
        <v>123</v>
      </c>
      <c r="BK224" s="171">
        <f>SUM(BK225:BK238)</f>
        <v>0</v>
      </c>
    </row>
    <row r="225" spans="2:65" s="1" customFormat="1" ht="16.5" customHeight="1">
      <c r="B225" s="34"/>
      <c r="C225" s="174" t="s">
        <v>386</v>
      </c>
      <c r="D225" s="174" t="s">
        <v>125</v>
      </c>
      <c r="E225" s="175" t="s">
        <v>436</v>
      </c>
      <c r="F225" s="176" t="s">
        <v>437</v>
      </c>
      <c r="G225" s="177" t="s">
        <v>146</v>
      </c>
      <c r="H225" s="178">
        <v>43.6</v>
      </c>
      <c r="I225" s="179"/>
      <c r="J225" s="180">
        <f>ROUND(I225*H225,2)</f>
        <v>0</v>
      </c>
      <c r="K225" s="176" t="s">
        <v>19</v>
      </c>
      <c r="L225" s="38"/>
      <c r="M225" s="181" t="s">
        <v>19</v>
      </c>
      <c r="N225" s="182" t="s">
        <v>43</v>
      </c>
      <c r="O225" s="60"/>
      <c r="P225" s="183">
        <f>O225*H225</f>
        <v>0</v>
      </c>
      <c r="Q225" s="183">
        <v>0.109469</v>
      </c>
      <c r="R225" s="183">
        <f>Q225*H225</f>
        <v>4.7728484</v>
      </c>
      <c r="S225" s="183">
        <v>0</v>
      </c>
      <c r="T225" s="184">
        <f>S225*H225</f>
        <v>0</v>
      </c>
      <c r="AR225" s="17" t="s">
        <v>130</v>
      </c>
      <c r="AT225" s="17" t="s">
        <v>125</v>
      </c>
      <c r="AU225" s="17" t="s">
        <v>82</v>
      </c>
      <c r="AY225" s="17" t="s">
        <v>123</v>
      </c>
      <c r="BE225" s="185">
        <f>IF(N225="základní",J225,0)</f>
        <v>0</v>
      </c>
      <c r="BF225" s="185">
        <f>IF(N225="snížená",J225,0)</f>
        <v>0</v>
      </c>
      <c r="BG225" s="185">
        <f>IF(N225="zákl. přenesená",J225,0)</f>
        <v>0</v>
      </c>
      <c r="BH225" s="185">
        <f>IF(N225="sníž. přenesená",J225,0)</f>
        <v>0</v>
      </c>
      <c r="BI225" s="185">
        <f>IF(N225="nulová",J225,0)</f>
        <v>0</v>
      </c>
      <c r="BJ225" s="17" t="s">
        <v>80</v>
      </c>
      <c r="BK225" s="185">
        <f>ROUND(I225*H225,2)</f>
        <v>0</v>
      </c>
      <c r="BL225" s="17" t="s">
        <v>130</v>
      </c>
      <c r="BM225" s="17" t="s">
        <v>615</v>
      </c>
    </row>
    <row r="226" spans="2:65" s="11" customFormat="1" ht="11.25">
      <c r="B226" s="186"/>
      <c r="C226" s="187"/>
      <c r="D226" s="188" t="s">
        <v>132</v>
      </c>
      <c r="E226" s="189" t="s">
        <v>19</v>
      </c>
      <c r="F226" s="190" t="s">
        <v>133</v>
      </c>
      <c r="G226" s="187"/>
      <c r="H226" s="189" t="s">
        <v>19</v>
      </c>
      <c r="I226" s="191"/>
      <c r="J226" s="187"/>
      <c r="K226" s="187"/>
      <c r="L226" s="192"/>
      <c r="M226" s="193"/>
      <c r="N226" s="194"/>
      <c r="O226" s="194"/>
      <c r="P226" s="194"/>
      <c r="Q226" s="194"/>
      <c r="R226" s="194"/>
      <c r="S226" s="194"/>
      <c r="T226" s="195"/>
      <c r="AT226" s="196" t="s">
        <v>132</v>
      </c>
      <c r="AU226" s="196" t="s">
        <v>82</v>
      </c>
      <c r="AV226" s="11" t="s">
        <v>80</v>
      </c>
      <c r="AW226" s="11" t="s">
        <v>33</v>
      </c>
      <c r="AX226" s="11" t="s">
        <v>72</v>
      </c>
      <c r="AY226" s="196" t="s">
        <v>123</v>
      </c>
    </row>
    <row r="227" spans="2:65" s="12" customFormat="1" ht="11.25">
      <c r="B227" s="197"/>
      <c r="C227" s="198"/>
      <c r="D227" s="188" t="s">
        <v>132</v>
      </c>
      <c r="E227" s="199" t="s">
        <v>19</v>
      </c>
      <c r="F227" s="200" t="s">
        <v>616</v>
      </c>
      <c r="G227" s="198"/>
      <c r="H227" s="201">
        <v>43.6</v>
      </c>
      <c r="I227" s="202"/>
      <c r="J227" s="198"/>
      <c r="K227" s="198"/>
      <c r="L227" s="203"/>
      <c r="M227" s="204"/>
      <c r="N227" s="205"/>
      <c r="O227" s="205"/>
      <c r="P227" s="205"/>
      <c r="Q227" s="205"/>
      <c r="R227" s="205"/>
      <c r="S227" s="205"/>
      <c r="T227" s="206"/>
      <c r="AT227" s="207" t="s">
        <v>132</v>
      </c>
      <c r="AU227" s="207" t="s">
        <v>82</v>
      </c>
      <c r="AV227" s="12" t="s">
        <v>82</v>
      </c>
      <c r="AW227" s="12" t="s">
        <v>33</v>
      </c>
      <c r="AX227" s="12" t="s">
        <v>72</v>
      </c>
      <c r="AY227" s="207" t="s">
        <v>123</v>
      </c>
    </row>
    <row r="228" spans="2:65" s="13" customFormat="1" ht="11.25">
      <c r="B228" s="208"/>
      <c r="C228" s="209"/>
      <c r="D228" s="188" t="s">
        <v>132</v>
      </c>
      <c r="E228" s="210" t="s">
        <v>19</v>
      </c>
      <c r="F228" s="211" t="s">
        <v>137</v>
      </c>
      <c r="G228" s="209"/>
      <c r="H228" s="212">
        <v>43.6</v>
      </c>
      <c r="I228" s="213"/>
      <c r="J228" s="209"/>
      <c r="K228" s="209"/>
      <c r="L228" s="214"/>
      <c r="M228" s="215"/>
      <c r="N228" s="216"/>
      <c r="O228" s="216"/>
      <c r="P228" s="216"/>
      <c r="Q228" s="216"/>
      <c r="R228" s="216"/>
      <c r="S228" s="216"/>
      <c r="T228" s="217"/>
      <c r="AT228" s="218" t="s">
        <v>132</v>
      </c>
      <c r="AU228" s="218" t="s">
        <v>82</v>
      </c>
      <c r="AV228" s="13" t="s">
        <v>130</v>
      </c>
      <c r="AW228" s="13" t="s">
        <v>33</v>
      </c>
      <c r="AX228" s="13" t="s">
        <v>80</v>
      </c>
      <c r="AY228" s="218" t="s">
        <v>123</v>
      </c>
    </row>
    <row r="229" spans="2:65" s="1" customFormat="1" ht="16.5" customHeight="1">
      <c r="B229" s="34"/>
      <c r="C229" s="230" t="s">
        <v>390</v>
      </c>
      <c r="D229" s="230" t="s">
        <v>298</v>
      </c>
      <c r="E229" s="231" t="s">
        <v>447</v>
      </c>
      <c r="F229" s="232" t="s">
        <v>448</v>
      </c>
      <c r="G229" s="233" t="s">
        <v>146</v>
      </c>
      <c r="H229" s="234">
        <v>44.88</v>
      </c>
      <c r="I229" s="235"/>
      <c r="J229" s="236">
        <f>ROUND(I229*H229,2)</f>
        <v>0</v>
      </c>
      <c r="K229" s="232" t="s">
        <v>129</v>
      </c>
      <c r="L229" s="237"/>
      <c r="M229" s="238" t="s">
        <v>19</v>
      </c>
      <c r="N229" s="239" t="s">
        <v>43</v>
      </c>
      <c r="O229" s="60"/>
      <c r="P229" s="183">
        <f>O229*H229</f>
        <v>0</v>
      </c>
      <c r="Q229" s="183">
        <v>2.1999999999999999E-2</v>
      </c>
      <c r="R229" s="183">
        <f>Q229*H229</f>
        <v>0.98736000000000002</v>
      </c>
      <c r="S229" s="183">
        <v>0</v>
      </c>
      <c r="T229" s="184">
        <f>S229*H229</f>
        <v>0</v>
      </c>
      <c r="AR229" s="17" t="s">
        <v>183</v>
      </c>
      <c r="AT229" s="17" t="s">
        <v>298</v>
      </c>
      <c r="AU229" s="17" t="s">
        <v>82</v>
      </c>
      <c r="AY229" s="17" t="s">
        <v>123</v>
      </c>
      <c r="BE229" s="185">
        <f>IF(N229="základní",J229,0)</f>
        <v>0</v>
      </c>
      <c r="BF229" s="185">
        <f>IF(N229="snížená",J229,0)</f>
        <v>0</v>
      </c>
      <c r="BG229" s="185">
        <f>IF(N229="zákl. přenesená",J229,0)</f>
        <v>0</v>
      </c>
      <c r="BH229" s="185">
        <f>IF(N229="sníž. přenesená",J229,0)</f>
        <v>0</v>
      </c>
      <c r="BI229" s="185">
        <f>IF(N229="nulová",J229,0)</f>
        <v>0</v>
      </c>
      <c r="BJ229" s="17" t="s">
        <v>80</v>
      </c>
      <c r="BK229" s="185">
        <f>ROUND(I229*H229,2)</f>
        <v>0</v>
      </c>
      <c r="BL229" s="17" t="s">
        <v>130</v>
      </c>
      <c r="BM229" s="17" t="s">
        <v>617</v>
      </c>
    </row>
    <row r="230" spans="2:65" s="12" customFormat="1" ht="11.25">
      <c r="B230" s="197"/>
      <c r="C230" s="198"/>
      <c r="D230" s="188" t="s">
        <v>132</v>
      </c>
      <c r="E230" s="199" t="s">
        <v>19</v>
      </c>
      <c r="F230" s="200" t="s">
        <v>618</v>
      </c>
      <c r="G230" s="198"/>
      <c r="H230" s="201">
        <v>44.88</v>
      </c>
      <c r="I230" s="202"/>
      <c r="J230" s="198"/>
      <c r="K230" s="198"/>
      <c r="L230" s="203"/>
      <c r="M230" s="204"/>
      <c r="N230" s="205"/>
      <c r="O230" s="205"/>
      <c r="P230" s="205"/>
      <c r="Q230" s="205"/>
      <c r="R230" s="205"/>
      <c r="S230" s="205"/>
      <c r="T230" s="206"/>
      <c r="AT230" s="207" t="s">
        <v>132</v>
      </c>
      <c r="AU230" s="207" t="s">
        <v>82</v>
      </c>
      <c r="AV230" s="12" t="s">
        <v>82</v>
      </c>
      <c r="AW230" s="12" t="s">
        <v>33</v>
      </c>
      <c r="AX230" s="12" t="s">
        <v>72</v>
      </c>
      <c r="AY230" s="207" t="s">
        <v>123</v>
      </c>
    </row>
    <row r="231" spans="2:65" s="13" customFormat="1" ht="11.25">
      <c r="B231" s="208"/>
      <c r="C231" s="209"/>
      <c r="D231" s="188" t="s">
        <v>132</v>
      </c>
      <c r="E231" s="210" t="s">
        <v>19</v>
      </c>
      <c r="F231" s="211" t="s">
        <v>137</v>
      </c>
      <c r="G231" s="209"/>
      <c r="H231" s="212">
        <v>44.88</v>
      </c>
      <c r="I231" s="213"/>
      <c r="J231" s="209"/>
      <c r="K231" s="209"/>
      <c r="L231" s="214"/>
      <c r="M231" s="215"/>
      <c r="N231" s="216"/>
      <c r="O231" s="216"/>
      <c r="P231" s="216"/>
      <c r="Q231" s="216"/>
      <c r="R231" s="216"/>
      <c r="S231" s="216"/>
      <c r="T231" s="217"/>
      <c r="AT231" s="218" t="s">
        <v>132</v>
      </c>
      <c r="AU231" s="218" t="s">
        <v>82</v>
      </c>
      <c r="AV231" s="13" t="s">
        <v>130</v>
      </c>
      <c r="AW231" s="13" t="s">
        <v>33</v>
      </c>
      <c r="AX231" s="13" t="s">
        <v>80</v>
      </c>
      <c r="AY231" s="218" t="s">
        <v>123</v>
      </c>
    </row>
    <row r="232" spans="2:65" s="1" customFormat="1" ht="16.5" customHeight="1">
      <c r="B232" s="34"/>
      <c r="C232" s="174" t="s">
        <v>394</v>
      </c>
      <c r="D232" s="174" t="s">
        <v>125</v>
      </c>
      <c r="E232" s="175" t="s">
        <v>453</v>
      </c>
      <c r="F232" s="176" t="s">
        <v>454</v>
      </c>
      <c r="G232" s="177" t="s">
        <v>172</v>
      </c>
      <c r="H232" s="178">
        <v>0.872</v>
      </c>
      <c r="I232" s="179"/>
      <c r="J232" s="180">
        <f>ROUND(I232*H232,2)</f>
        <v>0</v>
      </c>
      <c r="K232" s="176" t="s">
        <v>19</v>
      </c>
      <c r="L232" s="38"/>
      <c r="M232" s="181" t="s">
        <v>19</v>
      </c>
      <c r="N232" s="182" t="s">
        <v>43</v>
      </c>
      <c r="O232" s="60"/>
      <c r="P232" s="183">
        <f>O232*H232</f>
        <v>0</v>
      </c>
      <c r="Q232" s="183">
        <v>2.45329</v>
      </c>
      <c r="R232" s="183">
        <f>Q232*H232</f>
        <v>2.1392688799999999</v>
      </c>
      <c r="S232" s="183">
        <v>0</v>
      </c>
      <c r="T232" s="184">
        <f>S232*H232</f>
        <v>0</v>
      </c>
      <c r="AR232" s="17" t="s">
        <v>130</v>
      </c>
      <c r="AT232" s="17" t="s">
        <v>125</v>
      </c>
      <c r="AU232" s="17" t="s">
        <v>82</v>
      </c>
      <c r="AY232" s="17" t="s">
        <v>123</v>
      </c>
      <c r="BE232" s="185">
        <f>IF(N232="základní",J232,0)</f>
        <v>0</v>
      </c>
      <c r="BF232" s="185">
        <f>IF(N232="snížená",J232,0)</f>
        <v>0</v>
      </c>
      <c r="BG232" s="185">
        <f>IF(N232="zákl. přenesená",J232,0)</f>
        <v>0</v>
      </c>
      <c r="BH232" s="185">
        <f>IF(N232="sníž. přenesená",J232,0)</f>
        <v>0</v>
      </c>
      <c r="BI232" s="185">
        <f>IF(N232="nulová",J232,0)</f>
        <v>0</v>
      </c>
      <c r="BJ232" s="17" t="s">
        <v>80</v>
      </c>
      <c r="BK232" s="185">
        <f>ROUND(I232*H232,2)</f>
        <v>0</v>
      </c>
      <c r="BL232" s="17" t="s">
        <v>130</v>
      </c>
      <c r="BM232" s="17" t="s">
        <v>619</v>
      </c>
    </row>
    <row r="233" spans="2:65" s="12" customFormat="1" ht="11.25">
      <c r="B233" s="197"/>
      <c r="C233" s="198"/>
      <c r="D233" s="188" t="s">
        <v>132</v>
      </c>
      <c r="E233" s="199" t="s">
        <v>19</v>
      </c>
      <c r="F233" s="200" t="s">
        <v>620</v>
      </c>
      <c r="G233" s="198"/>
      <c r="H233" s="201">
        <v>0.872</v>
      </c>
      <c r="I233" s="202"/>
      <c r="J233" s="198"/>
      <c r="K233" s="198"/>
      <c r="L233" s="203"/>
      <c r="M233" s="204"/>
      <c r="N233" s="205"/>
      <c r="O233" s="205"/>
      <c r="P233" s="205"/>
      <c r="Q233" s="205"/>
      <c r="R233" s="205"/>
      <c r="S233" s="205"/>
      <c r="T233" s="206"/>
      <c r="AT233" s="207" t="s">
        <v>132</v>
      </c>
      <c r="AU233" s="207" t="s">
        <v>82</v>
      </c>
      <c r="AV233" s="12" t="s">
        <v>82</v>
      </c>
      <c r="AW233" s="12" t="s">
        <v>33</v>
      </c>
      <c r="AX233" s="12" t="s">
        <v>72</v>
      </c>
      <c r="AY233" s="207" t="s">
        <v>123</v>
      </c>
    </row>
    <row r="234" spans="2:65" s="13" customFormat="1" ht="11.25">
      <c r="B234" s="208"/>
      <c r="C234" s="209"/>
      <c r="D234" s="188" t="s">
        <v>132</v>
      </c>
      <c r="E234" s="210" t="s">
        <v>19</v>
      </c>
      <c r="F234" s="211" t="s">
        <v>137</v>
      </c>
      <c r="G234" s="209"/>
      <c r="H234" s="212">
        <v>0.872</v>
      </c>
      <c r="I234" s="213"/>
      <c r="J234" s="209"/>
      <c r="K234" s="209"/>
      <c r="L234" s="214"/>
      <c r="M234" s="215"/>
      <c r="N234" s="216"/>
      <c r="O234" s="216"/>
      <c r="P234" s="216"/>
      <c r="Q234" s="216"/>
      <c r="R234" s="216"/>
      <c r="S234" s="216"/>
      <c r="T234" s="217"/>
      <c r="AT234" s="218" t="s">
        <v>132</v>
      </c>
      <c r="AU234" s="218" t="s">
        <v>82</v>
      </c>
      <c r="AV234" s="13" t="s">
        <v>130</v>
      </c>
      <c r="AW234" s="13" t="s">
        <v>33</v>
      </c>
      <c r="AX234" s="13" t="s">
        <v>80</v>
      </c>
      <c r="AY234" s="218" t="s">
        <v>123</v>
      </c>
    </row>
    <row r="235" spans="2:65" s="1" customFormat="1" ht="16.5" customHeight="1">
      <c r="B235" s="34"/>
      <c r="C235" s="174" t="s">
        <v>398</v>
      </c>
      <c r="D235" s="174" t="s">
        <v>125</v>
      </c>
      <c r="E235" s="175" t="s">
        <v>621</v>
      </c>
      <c r="F235" s="176" t="s">
        <v>622</v>
      </c>
      <c r="G235" s="177" t="s">
        <v>364</v>
      </c>
      <c r="H235" s="178">
        <v>1</v>
      </c>
      <c r="I235" s="179"/>
      <c r="J235" s="180">
        <f>ROUND(I235*H235,2)</f>
        <v>0</v>
      </c>
      <c r="K235" s="176" t="s">
        <v>129</v>
      </c>
      <c r="L235" s="38"/>
      <c r="M235" s="181" t="s">
        <v>19</v>
      </c>
      <c r="N235" s="182" t="s">
        <v>43</v>
      </c>
      <c r="O235" s="60"/>
      <c r="P235" s="183">
        <f>O235*H235</f>
        <v>0</v>
      </c>
      <c r="Q235" s="183">
        <v>1.122112E-3</v>
      </c>
      <c r="R235" s="183">
        <f>Q235*H235</f>
        <v>1.122112E-3</v>
      </c>
      <c r="S235" s="183">
        <v>0</v>
      </c>
      <c r="T235" s="184">
        <f>S235*H235</f>
        <v>0</v>
      </c>
      <c r="AR235" s="17" t="s">
        <v>130</v>
      </c>
      <c r="AT235" s="17" t="s">
        <v>125</v>
      </c>
      <c r="AU235" s="17" t="s">
        <v>82</v>
      </c>
      <c r="AY235" s="17" t="s">
        <v>123</v>
      </c>
      <c r="BE235" s="185">
        <f>IF(N235="základní",J235,0)</f>
        <v>0</v>
      </c>
      <c r="BF235" s="185">
        <f>IF(N235="snížená",J235,0)</f>
        <v>0</v>
      </c>
      <c r="BG235" s="185">
        <f>IF(N235="zákl. přenesená",J235,0)</f>
        <v>0</v>
      </c>
      <c r="BH235" s="185">
        <f>IF(N235="sníž. přenesená",J235,0)</f>
        <v>0</v>
      </c>
      <c r="BI235" s="185">
        <f>IF(N235="nulová",J235,0)</f>
        <v>0</v>
      </c>
      <c r="BJ235" s="17" t="s">
        <v>80</v>
      </c>
      <c r="BK235" s="185">
        <f>ROUND(I235*H235,2)</f>
        <v>0</v>
      </c>
      <c r="BL235" s="17" t="s">
        <v>130</v>
      </c>
      <c r="BM235" s="17" t="s">
        <v>623</v>
      </c>
    </row>
    <row r="236" spans="2:65" s="1" customFormat="1" ht="16.5" customHeight="1">
      <c r="B236" s="34"/>
      <c r="C236" s="230" t="s">
        <v>402</v>
      </c>
      <c r="D236" s="230" t="s">
        <v>298</v>
      </c>
      <c r="E236" s="231" t="s">
        <v>624</v>
      </c>
      <c r="F236" s="232" t="s">
        <v>625</v>
      </c>
      <c r="G236" s="233" t="s">
        <v>364</v>
      </c>
      <c r="H236" s="234">
        <v>1</v>
      </c>
      <c r="I236" s="235"/>
      <c r="J236" s="236">
        <f>ROUND(I236*H236,2)</f>
        <v>0</v>
      </c>
      <c r="K236" s="232" t="s">
        <v>19</v>
      </c>
      <c r="L236" s="237"/>
      <c r="M236" s="238" t="s">
        <v>19</v>
      </c>
      <c r="N236" s="239" t="s">
        <v>43</v>
      </c>
      <c r="O236" s="60"/>
      <c r="P236" s="183">
        <f>O236*H236</f>
        <v>0</v>
      </c>
      <c r="Q236" s="183">
        <v>0.01</v>
      </c>
      <c r="R236" s="183">
        <f>Q236*H236</f>
        <v>0.01</v>
      </c>
      <c r="S236" s="183">
        <v>0</v>
      </c>
      <c r="T236" s="184">
        <f>S236*H236</f>
        <v>0</v>
      </c>
      <c r="AR236" s="17" t="s">
        <v>183</v>
      </c>
      <c r="AT236" s="17" t="s">
        <v>298</v>
      </c>
      <c r="AU236" s="17" t="s">
        <v>82</v>
      </c>
      <c r="AY236" s="17" t="s">
        <v>123</v>
      </c>
      <c r="BE236" s="185">
        <f>IF(N236="základní",J236,0)</f>
        <v>0</v>
      </c>
      <c r="BF236" s="185">
        <f>IF(N236="snížená",J236,0)</f>
        <v>0</v>
      </c>
      <c r="BG236" s="185">
        <f>IF(N236="zákl. přenesená",J236,0)</f>
        <v>0</v>
      </c>
      <c r="BH236" s="185">
        <f>IF(N236="sníž. přenesená",J236,0)</f>
        <v>0</v>
      </c>
      <c r="BI236" s="185">
        <f>IF(N236="nulová",J236,0)</f>
        <v>0</v>
      </c>
      <c r="BJ236" s="17" t="s">
        <v>80</v>
      </c>
      <c r="BK236" s="185">
        <f>ROUND(I236*H236,2)</f>
        <v>0</v>
      </c>
      <c r="BL236" s="17" t="s">
        <v>130</v>
      </c>
      <c r="BM236" s="17" t="s">
        <v>626</v>
      </c>
    </row>
    <row r="237" spans="2:65" s="1" customFormat="1" ht="16.5" customHeight="1">
      <c r="B237" s="34"/>
      <c r="C237" s="174" t="s">
        <v>406</v>
      </c>
      <c r="D237" s="174" t="s">
        <v>125</v>
      </c>
      <c r="E237" s="175" t="s">
        <v>627</v>
      </c>
      <c r="F237" s="176" t="s">
        <v>628</v>
      </c>
      <c r="G237" s="177" t="s">
        <v>364</v>
      </c>
      <c r="H237" s="178">
        <v>2</v>
      </c>
      <c r="I237" s="179"/>
      <c r="J237" s="180">
        <f>ROUND(I237*H237,2)</f>
        <v>0</v>
      </c>
      <c r="K237" s="176" t="s">
        <v>129</v>
      </c>
      <c r="L237" s="38"/>
      <c r="M237" s="181" t="s">
        <v>19</v>
      </c>
      <c r="N237" s="182" t="s">
        <v>43</v>
      </c>
      <c r="O237" s="60"/>
      <c r="P237" s="183">
        <f>O237*H237</f>
        <v>0</v>
      </c>
      <c r="Q237" s="183">
        <v>1.162232E-3</v>
      </c>
      <c r="R237" s="183">
        <f>Q237*H237</f>
        <v>2.324464E-3</v>
      </c>
      <c r="S237" s="183">
        <v>0</v>
      </c>
      <c r="T237" s="184">
        <f>S237*H237</f>
        <v>0</v>
      </c>
      <c r="AR237" s="17" t="s">
        <v>130</v>
      </c>
      <c r="AT237" s="17" t="s">
        <v>125</v>
      </c>
      <c r="AU237" s="17" t="s">
        <v>82</v>
      </c>
      <c r="AY237" s="17" t="s">
        <v>123</v>
      </c>
      <c r="BE237" s="185">
        <f>IF(N237="základní",J237,0)</f>
        <v>0</v>
      </c>
      <c r="BF237" s="185">
        <f>IF(N237="snížená",J237,0)</f>
        <v>0</v>
      </c>
      <c r="BG237" s="185">
        <f>IF(N237="zákl. přenesená",J237,0)</f>
        <v>0</v>
      </c>
      <c r="BH237" s="185">
        <f>IF(N237="sníž. přenesená",J237,0)</f>
        <v>0</v>
      </c>
      <c r="BI237" s="185">
        <f>IF(N237="nulová",J237,0)</f>
        <v>0</v>
      </c>
      <c r="BJ237" s="17" t="s">
        <v>80</v>
      </c>
      <c r="BK237" s="185">
        <f>ROUND(I237*H237,2)</f>
        <v>0</v>
      </c>
      <c r="BL237" s="17" t="s">
        <v>130</v>
      </c>
      <c r="BM237" s="17" t="s">
        <v>629</v>
      </c>
    </row>
    <row r="238" spans="2:65" s="1" customFormat="1" ht="16.5" customHeight="1">
      <c r="B238" s="34"/>
      <c r="C238" s="230" t="s">
        <v>410</v>
      </c>
      <c r="D238" s="230" t="s">
        <v>298</v>
      </c>
      <c r="E238" s="231" t="s">
        <v>630</v>
      </c>
      <c r="F238" s="232" t="s">
        <v>631</v>
      </c>
      <c r="G238" s="233" t="s">
        <v>364</v>
      </c>
      <c r="H238" s="234">
        <v>2</v>
      </c>
      <c r="I238" s="235"/>
      <c r="J238" s="236">
        <f>ROUND(I238*H238,2)</f>
        <v>0</v>
      </c>
      <c r="K238" s="232" t="s">
        <v>19</v>
      </c>
      <c r="L238" s="237"/>
      <c r="M238" s="238" t="s">
        <v>19</v>
      </c>
      <c r="N238" s="239" t="s">
        <v>43</v>
      </c>
      <c r="O238" s="60"/>
      <c r="P238" s="183">
        <f>O238*H238</f>
        <v>0</v>
      </c>
      <c r="Q238" s="183">
        <v>5.6599999999999998E-2</v>
      </c>
      <c r="R238" s="183">
        <f>Q238*H238</f>
        <v>0.1132</v>
      </c>
      <c r="S238" s="183">
        <v>0</v>
      </c>
      <c r="T238" s="184">
        <f>S238*H238</f>
        <v>0</v>
      </c>
      <c r="AR238" s="17" t="s">
        <v>183</v>
      </c>
      <c r="AT238" s="17" t="s">
        <v>298</v>
      </c>
      <c r="AU238" s="17" t="s">
        <v>82</v>
      </c>
      <c r="AY238" s="17" t="s">
        <v>123</v>
      </c>
      <c r="BE238" s="185">
        <f>IF(N238="základní",J238,0)</f>
        <v>0</v>
      </c>
      <c r="BF238" s="185">
        <f>IF(N238="snížená",J238,0)</f>
        <v>0</v>
      </c>
      <c r="BG238" s="185">
        <f>IF(N238="zákl. přenesená",J238,0)</f>
        <v>0</v>
      </c>
      <c r="BH238" s="185">
        <f>IF(N238="sníž. přenesená",J238,0)</f>
        <v>0</v>
      </c>
      <c r="BI238" s="185">
        <f>IF(N238="nulová",J238,0)</f>
        <v>0</v>
      </c>
      <c r="BJ238" s="17" t="s">
        <v>80</v>
      </c>
      <c r="BK238" s="185">
        <f>ROUND(I238*H238,2)</f>
        <v>0</v>
      </c>
      <c r="BL238" s="17" t="s">
        <v>130</v>
      </c>
      <c r="BM238" s="17" t="s">
        <v>632</v>
      </c>
    </row>
    <row r="239" spans="2:65" s="10" customFormat="1" ht="22.9" customHeight="1">
      <c r="B239" s="158"/>
      <c r="C239" s="159"/>
      <c r="D239" s="160" t="s">
        <v>71</v>
      </c>
      <c r="E239" s="172" t="s">
        <v>490</v>
      </c>
      <c r="F239" s="172" t="s">
        <v>491</v>
      </c>
      <c r="G239" s="159"/>
      <c r="H239" s="159"/>
      <c r="I239" s="162"/>
      <c r="J239" s="173">
        <f>BK239</f>
        <v>0</v>
      </c>
      <c r="K239" s="159"/>
      <c r="L239" s="164"/>
      <c r="M239" s="165"/>
      <c r="N239" s="166"/>
      <c r="O239" s="166"/>
      <c r="P239" s="167">
        <f>P240</f>
        <v>0</v>
      </c>
      <c r="Q239" s="166"/>
      <c r="R239" s="167">
        <f>R240</f>
        <v>0</v>
      </c>
      <c r="S239" s="166"/>
      <c r="T239" s="168">
        <f>T240</f>
        <v>0</v>
      </c>
      <c r="AR239" s="169" t="s">
        <v>80</v>
      </c>
      <c r="AT239" s="170" t="s">
        <v>71</v>
      </c>
      <c r="AU239" s="170" t="s">
        <v>80</v>
      </c>
      <c r="AY239" s="169" t="s">
        <v>123</v>
      </c>
      <c r="BK239" s="171">
        <f>BK240</f>
        <v>0</v>
      </c>
    </row>
    <row r="240" spans="2:65" s="1" customFormat="1" ht="16.5" customHeight="1">
      <c r="B240" s="34"/>
      <c r="C240" s="174" t="s">
        <v>414</v>
      </c>
      <c r="D240" s="174" t="s">
        <v>125</v>
      </c>
      <c r="E240" s="175" t="s">
        <v>493</v>
      </c>
      <c r="F240" s="176" t="s">
        <v>494</v>
      </c>
      <c r="G240" s="177" t="s">
        <v>250</v>
      </c>
      <c r="H240" s="178">
        <v>8.7230000000000008</v>
      </c>
      <c r="I240" s="179"/>
      <c r="J240" s="180">
        <f>ROUND(I240*H240,2)</f>
        <v>0</v>
      </c>
      <c r="K240" s="176" t="s">
        <v>129</v>
      </c>
      <c r="L240" s="38"/>
      <c r="M240" s="240" t="s">
        <v>19</v>
      </c>
      <c r="N240" s="241" t="s">
        <v>43</v>
      </c>
      <c r="O240" s="242"/>
      <c r="P240" s="243">
        <f>O240*H240</f>
        <v>0</v>
      </c>
      <c r="Q240" s="243">
        <v>0</v>
      </c>
      <c r="R240" s="243">
        <f>Q240*H240</f>
        <v>0</v>
      </c>
      <c r="S240" s="243">
        <v>0</v>
      </c>
      <c r="T240" s="244">
        <f>S240*H240</f>
        <v>0</v>
      </c>
      <c r="AR240" s="17" t="s">
        <v>130</v>
      </c>
      <c r="AT240" s="17" t="s">
        <v>125</v>
      </c>
      <c r="AU240" s="17" t="s">
        <v>82</v>
      </c>
      <c r="AY240" s="17" t="s">
        <v>123</v>
      </c>
      <c r="BE240" s="185">
        <f>IF(N240="základní",J240,0)</f>
        <v>0</v>
      </c>
      <c r="BF240" s="185">
        <f>IF(N240="snížená",J240,0)</f>
        <v>0</v>
      </c>
      <c r="BG240" s="185">
        <f>IF(N240="zákl. přenesená",J240,0)</f>
        <v>0</v>
      </c>
      <c r="BH240" s="185">
        <f>IF(N240="sníž. přenesená",J240,0)</f>
        <v>0</v>
      </c>
      <c r="BI240" s="185">
        <f>IF(N240="nulová",J240,0)</f>
        <v>0</v>
      </c>
      <c r="BJ240" s="17" t="s">
        <v>80</v>
      </c>
      <c r="BK240" s="185">
        <f>ROUND(I240*H240,2)</f>
        <v>0</v>
      </c>
      <c r="BL240" s="17" t="s">
        <v>130</v>
      </c>
      <c r="BM240" s="17" t="s">
        <v>495</v>
      </c>
    </row>
    <row r="241" spans="2:12" s="1" customFormat="1" ht="6.95" customHeight="1">
      <c r="B241" s="46"/>
      <c r="C241" s="47"/>
      <c r="D241" s="47"/>
      <c r="E241" s="47"/>
      <c r="F241" s="47"/>
      <c r="G241" s="47"/>
      <c r="H241" s="47"/>
      <c r="I241" s="125"/>
      <c r="J241" s="47"/>
      <c r="K241" s="47"/>
      <c r="L241" s="38"/>
    </row>
  </sheetData>
  <sheetProtection algorithmName="SHA-512" hashValue="coYt00TfuZLvXZmGOuO+ZmhdGMIva6P0IHB3m358jdOtLlZ9D68iep92ylqLbW/mwAgBetO1WVEVwREl0XfnEQ==" saltValue="JEydGOyUiLi/YPaVDhUj0ATkojD9i+l7poL0njwegJTzsaIg+NE0J4I9QYlL8sARiJug/Zd1ErQspa7rPopQdA==" spinCount="100000" sheet="1" objects="1" scenarios="1" formatColumns="0" formatRows="0" autoFilter="0"/>
  <autoFilter ref="C84:K240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8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8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7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AT2" s="17" t="s">
        <v>88</v>
      </c>
    </row>
    <row r="3" spans="2:46" ht="6.95" customHeight="1">
      <c r="B3" s="98"/>
      <c r="C3" s="99"/>
      <c r="D3" s="99"/>
      <c r="E3" s="99"/>
      <c r="F3" s="99"/>
      <c r="G3" s="99"/>
      <c r="H3" s="99"/>
      <c r="I3" s="100"/>
      <c r="J3" s="99"/>
      <c r="K3" s="99"/>
      <c r="L3" s="20"/>
      <c r="AT3" s="17" t="s">
        <v>82</v>
      </c>
    </row>
    <row r="4" spans="2:46" ht="24.95" customHeight="1">
      <c r="B4" s="20"/>
      <c r="D4" s="101" t="s">
        <v>95</v>
      </c>
      <c r="L4" s="20"/>
      <c r="M4" s="24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02" t="s">
        <v>16</v>
      </c>
      <c r="L6" s="20"/>
    </row>
    <row r="7" spans="2:46" ht="16.5" customHeight="1">
      <c r="B7" s="20"/>
      <c r="E7" s="365" t="str">
        <f>'Rekapitulace stavby'!K6</f>
        <v>Chodník mezi obcemi Tuklaty a Tlustovousy</v>
      </c>
      <c r="F7" s="366"/>
      <c r="G7" s="366"/>
      <c r="H7" s="366"/>
      <c r="L7" s="20"/>
    </row>
    <row r="8" spans="2:46" s="1" customFormat="1" ht="12" customHeight="1">
      <c r="B8" s="38"/>
      <c r="D8" s="102" t="s">
        <v>96</v>
      </c>
      <c r="I8" s="103"/>
      <c r="L8" s="38"/>
    </row>
    <row r="9" spans="2:46" s="1" customFormat="1" ht="36.950000000000003" customHeight="1">
      <c r="B9" s="38"/>
      <c r="E9" s="367" t="s">
        <v>633</v>
      </c>
      <c r="F9" s="368"/>
      <c r="G9" s="368"/>
      <c r="H9" s="368"/>
      <c r="I9" s="103"/>
      <c r="L9" s="38"/>
    </row>
    <row r="10" spans="2:46" s="1" customFormat="1" ht="11.25">
      <c r="B10" s="38"/>
      <c r="I10" s="103"/>
      <c r="L10" s="38"/>
    </row>
    <row r="11" spans="2:46" s="1" customFormat="1" ht="12" customHeight="1">
      <c r="B11" s="38"/>
      <c r="D11" s="102" t="s">
        <v>18</v>
      </c>
      <c r="F11" s="17" t="s">
        <v>19</v>
      </c>
      <c r="I11" s="104" t="s">
        <v>20</v>
      </c>
      <c r="J11" s="17" t="s">
        <v>19</v>
      </c>
      <c r="L11" s="38"/>
    </row>
    <row r="12" spans="2:46" s="1" customFormat="1" ht="12" customHeight="1">
      <c r="B12" s="38"/>
      <c r="D12" s="102" t="s">
        <v>21</v>
      </c>
      <c r="F12" s="17" t="s">
        <v>22</v>
      </c>
      <c r="I12" s="104" t="s">
        <v>23</v>
      </c>
      <c r="J12" s="105" t="str">
        <f>'Rekapitulace stavby'!AN8</f>
        <v>1. 10. 2018</v>
      </c>
      <c r="L12" s="38"/>
    </row>
    <row r="13" spans="2:46" s="1" customFormat="1" ht="10.9" customHeight="1">
      <c r="B13" s="38"/>
      <c r="I13" s="103"/>
      <c r="L13" s="38"/>
    </row>
    <row r="14" spans="2:46" s="1" customFormat="1" ht="12" customHeight="1">
      <c r="B14" s="38"/>
      <c r="D14" s="102" t="s">
        <v>25</v>
      </c>
      <c r="I14" s="104" t="s">
        <v>26</v>
      </c>
      <c r="J14" s="17" t="s">
        <v>19</v>
      </c>
      <c r="L14" s="38"/>
    </row>
    <row r="15" spans="2:46" s="1" customFormat="1" ht="18" customHeight="1">
      <c r="B15" s="38"/>
      <c r="E15" s="17" t="s">
        <v>27</v>
      </c>
      <c r="I15" s="104" t="s">
        <v>28</v>
      </c>
      <c r="J15" s="17" t="s">
        <v>19</v>
      </c>
      <c r="L15" s="38"/>
    </row>
    <row r="16" spans="2:46" s="1" customFormat="1" ht="6.95" customHeight="1">
      <c r="B16" s="38"/>
      <c r="I16" s="103"/>
      <c r="L16" s="38"/>
    </row>
    <row r="17" spans="2:12" s="1" customFormat="1" ht="12" customHeight="1">
      <c r="B17" s="38"/>
      <c r="D17" s="102" t="s">
        <v>29</v>
      </c>
      <c r="I17" s="104" t="s">
        <v>26</v>
      </c>
      <c r="J17" s="30" t="str">
        <f>'Rekapitulace stavby'!AN13</f>
        <v>Vyplň údaj</v>
      </c>
      <c r="L17" s="38"/>
    </row>
    <row r="18" spans="2:12" s="1" customFormat="1" ht="18" customHeight="1">
      <c r="B18" s="38"/>
      <c r="E18" s="369" t="str">
        <f>'Rekapitulace stavby'!E14</f>
        <v>Vyplň údaj</v>
      </c>
      <c r="F18" s="370"/>
      <c r="G18" s="370"/>
      <c r="H18" s="370"/>
      <c r="I18" s="104" t="s">
        <v>28</v>
      </c>
      <c r="J18" s="30" t="str">
        <f>'Rekapitulace stavby'!AN14</f>
        <v>Vyplň údaj</v>
      </c>
      <c r="L18" s="38"/>
    </row>
    <row r="19" spans="2:12" s="1" customFormat="1" ht="6.95" customHeight="1">
      <c r="B19" s="38"/>
      <c r="I19" s="103"/>
      <c r="L19" s="38"/>
    </row>
    <row r="20" spans="2:12" s="1" customFormat="1" ht="12" customHeight="1">
      <c r="B20" s="38"/>
      <c r="D20" s="102" t="s">
        <v>31</v>
      </c>
      <c r="I20" s="104" t="s">
        <v>26</v>
      </c>
      <c r="J20" s="17" t="s">
        <v>19</v>
      </c>
      <c r="L20" s="38"/>
    </row>
    <row r="21" spans="2:12" s="1" customFormat="1" ht="18" customHeight="1">
      <c r="B21" s="38"/>
      <c r="E21" s="17" t="s">
        <v>32</v>
      </c>
      <c r="I21" s="104" t="s">
        <v>28</v>
      </c>
      <c r="J21" s="17" t="s">
        <v>19</v>
      </c>
      <c r="L21" s="38"/>
    </row>
    <row r="22" spans="2:12" s="1" customFormat="1" ht="6.95" customHeight="1">
      <c r="B22" s="38"/>
      <c r="I22" s="103"/>
      <c r="L22" s="38"/>
    </row>
    <row r="23" spans="2:12" s="1" customFormat="1" ht="12" customHeight="1">
      <c r="B23" s="38"/>
      <c r="D23" s="102" t="s">
        <v>34</v>
      </c>
      <c r="I23" s="104" t="s">
        <v>26</v>
      </c>
      <c r="J23" s="17" t="s">
        <v>19</v>
      </c>
      <c r="L23" s="38"/>
    </row>
    <row r="24" spans="2:12" s="1" customFormat="1" ht="18" customHeight="1">
      <c r="B24" s="38"/>
      <c r="E24" s="17" t="s">
        <v>35</v>
      </c>
      <c r="I24" s="104" t="s">
        <v>28</v>
      </c>
      <c r="J24" s="17" t="s">
        <v>19</v>
      </c>
      <c r="L24" s="38"/>
    </row>
    <row r="25" spans="2:12" s="1" customFormat="1" ht="6.95" customHeight="1">
      <c r="B25" s="38"/>
      <c r="I25" s="103"/>
      <c r="L25" s="38"/>
    </row>
    <row r="26" spans="2:12" s="1" customFormat="1" ht="12" customHeight="1">
      <c r="B26" s="38"/>
      <c r="D26" s="102" t="s">
        <v>36</v>
      </c>
      <c r="I26" s="103"/>
      <c r="L26" s="38"/>
    </row>
    <row r="27" spans="2:12" s="6" customFormat="1" ht="16.5" customHeight="1">
      <c r="B27" s="106"/>
      <c r="E27" s="371" t="s">
        <v>19</v>
      </c>
      <c r="F27" s="371"/>
      <c r="G27" s="371"/>
      <c r="H27" s="371"/>
      <c r="I27" s="107"/>
      <c r="L27" s="106"/>
    </row>
    <row r="28" spans="2:12" s="1" customFormat="1" ht="6.95" customHeight="1">
      <c r="B28" s="38"/>
      <c r="I28" s="103"/>
      <c r="L28" s="38"/>
    </row>
    <row r="29" spans="2:12" s="1" customFormat="1" ht="6.95" customHeight="1">
      <c r="B29" s="38"/>
      <c r="D29" s="56"/>
      <c r="E29" s="56"/>
      <c r="F29" s="56"/>
      <c r="G29" s="56"/>
      <c r="H29" s="56"/>
      <c r="I29" s="108"/>
      <c r="J29" s="56"/>
      <c r="K29" s="56"/>
      <c r="L29" s="38"/>
    </row>
    <row r="30" spans="2:12" s="1" customFormat="1" ht="25.35" customHeight="1">
      <c r="B30" s="38"/>
      <c r="D30" s="109" t="s">
        <v>38</v>
      </c>
      <c r="I30" s="103"/>
      <c r="J30" s="110">
        <f>ROUND(J83, 2)</f>
        <v>0</v>
      </c>
      <c r="L30" s="38"/>
    </row>
    <row r="31" spans="2:12" s="1" customFormat="1" ht="6.95" customHeight="1">
      <c r="B31" s="38"/>
      <c r="D31" s="56"/>
      <c r="E31" s="56"/>
      <c r="F31" s="56"/>
      <c r="G31" s="56"/>
      <c r="H31" s="56"/>
      <c r="I31" s="108"/>
      <c r="J31" s="56"/>
      <c r="K31" s="56"/>
      <c r="L31" s="38"/>
    </row>
    <row r="32" spans="2:12" s="1" customFormat="1" ht="14.45" customHeight="1">
      <c r="B32" s="38"/>
      <c r="F32" s="111" t="s">
        <v>40</v>
      </c>
      <c r="I32" s="112" t="s">
        <v>39</v>
      </c>
      <c r="J32" s="111" t="s">
        <v>41</v>
      </c>
      <c r="L32" s="38"/>
    </row>
    <row r="33" spans="2:12" s="1" customFormat="1" ht="14.45" customHeight="1">
      <c r="B33" s="38"/>
      <c r="D33" s="102" t="s">
        <v>42</v>
      </c>
      <c r="E33" s="102" t="s">
        <v>43</v>
      </c>
      <c r="F33" s="113">
        <f>ROUND((SUM(BE83:BE197)),  2)</f>
        <v>0</v>
      </c>
      <c r="I33" s="114">
        <v>0.21</v>
      </c>
      <c r="J33" s="113">
        <f>ROUND(((SUM(BE83:BE197))*I33),  2)</f>
        <v>0</v>
      </c>
      <c r="L33" s="38"/>
    </row>
    <row r="34" spans="2:12" s="1" customFormat="1" ht="14.45" customHeight="1">
      <c r="B34" s="38"/>
      <c r="E34" s="102" t="s">
        <v>44</v>
      </c>
      <c r="F34" s="113">
        <f>ROUND((SUM(BF83:BF197)),  2)</f>
        <v>0</v>
      </c>
      <c r="I34" s="114">
        <v>0.15</v>
      </c>
      <c r="J34" s="113">
        <f>ROUND(((SUM(BF83:BF197))*I34),  2)</f>
        <v>0</v>
      </c>
      <c r="L34" s="38"/>
    </row>
    <row r="35" spans="2:12" s="1" customFormat="1" ht="14.45" hidden="1" customHeight="1">
      <c r="B35" s="38"/>
      <c r="E35" s="102" t="s">
        <v>45</v>
      </c>
      <c r="F35" s="113">
        <f>ROUND((SUM(BG83:BG197)),  2)</f>
        <v>0</v>
      </c>
      <c r="I35" s="114">
        <v>0.21</v>
      </c>
      <c r="J35" s="113">
        <f>0</f>
        <v>0</v>
      </c>
      <c r="L35" s="38"/>
    </row>
    <row r="36" spans="2:12" s="1" customFormat="1" ht="14.45" hidden="1" customHeight="1">
      <c r="B36" s="38"/>
      <c r="E36" s="102" t="s">
        <v>46</v>
      </c>
      <c r="F36" s="113">
        <f>ROUND((SUM(BH83:BH197)),  2)</f>
        <v>0</v>
      </c>
      <c r="I36" s="114">
        <v>0.15</v>
      </c>
      <c r="J36" s="113">
        <f>0</f>
        <v>0</v>
      </c>
      <c r="L36" s="38"/>
    </row>
    <row r="37" spans="2:12" s="1" customFormat="1" ht="14.45" hidden="1" customHeight="1">
      <c r="B37" s="38"/>
      <c r="E37" s="102" t="s">
        <v>47</v>
      </c>
      <c r="F37" s="113">
        <f>ROUND((SUM(BI83:BI197)),  2)</f>
        <v>0</v>
      </c>
      <c r="I37" s="114">
        <v>0</v>
      </c>
      <c r="J37" s="113">
        <f>0</f>
        <v>0</v>
      </c>
      <c r="L37" s="38"/>
    </row>
    <row r="38" spans="2:12" s="1" customFormat="1" ht="6.95" customHeight="1">
      <c r="B38" s="38"/>
      <c r="I38" s="103"/>
      <c r="L38" s="38"/>
    </row>
    <row r="39" spans="2:12" s="1" customFormat="1" ht="25.35" customHeight="1">
      <c r="B39" s="38"/>
      <c r="C39" s="115"/>
      <c r="D39" s="116" t="s">
        <v>48</v>
      </c>
      <c r="E39" s="117"/>
      <c r="F39" s="117"/>
      <c r="G39" s="118" t="s">
        <v>49</v>
      </c>
      <c r="H39" s="119" t="s">
        <v>50</v>
      </c>
      <c r="I39" s="120"/>
      <c r="J39" s="121">
        <f>SUM(J30:J37)</f>
        <v>0</v>
      </c>
      <c r="K39" s="122"/>
      <c r="L39" s="38"/>
    </row>
    <row r="40" spans="2:12" s="1" customFormat="1" ht="14.45" customHeight="1">
      <c r="B40" s="123"/>
      <c r="C40" s="124"/>
      <c r="D40" s="124"/>
      <c r="E40" s="124"/>
      <c r="F40" s="124"/>
      <c r="G40" s="124"/>
      <c r="H40" s="124"/>
      <c r="I40" s="125"/>
      <c r="J40" s="124"/>
      <c r="K40" s="124"/>
      <c r="L40" s="38"/>
    </row>
    <row r="44" spans="2:12" s="1" customFormat="1" ht="6.95" customHeight="1">
      <c r="B44" s="126"/>
      <c r="C44" s="127"/>
      <c r="D44" s="127"/>
      <c r="E44" s="127"/>
      <c r="F44" s="127"/>
      <c r="G44" s="127"/>
      <c r="H44" s="127"/>
      <c r="I44" s="128"/>
      <c r="J44" s="127"/>
      <c r="K44" s="127"/>
      <c r="L44" s="38"/>
    </row>
    <row r="45" spans="2:12" s="1" customFormat="1" ht="24.95" customHeight="1">
      <c r="B45" s="34"/>
      <c r="C45" s="23" t="s">
        <v>98</v>
      </c>
      <c r="D45" s="35"/>
      <c r="E45" s="35"/>
      <c r="F45" s="35"/>
      <c r="G45" s="35"/>
      <c r="H45" s="35"/>
      <c r="I45" s="103"/>
      <c r="J45" s="35"/>
      <c r="K45" s="35"/>
      <c r="L45" s="38"/>
    </row>
    <row r="46" spans="2:12" s="1" customFormat="1" ht="6.95" customHeight="1">
      <c r="B46" s="34"/>
      <c r="C46" s="35"/>
      <c r="D46" s="35"/>
      <c r="E46" s="35"/>
      <c r="F46" s="35"/>
      <c r="G46" s="35"/>
      <c r="H46" s="35"/>
      <c r="I46" s="103"/>
      <c r="J46" s="35"/>
      <c r="K46" s="35"/>
      <c r="L46" s="38"/>
    </row>
    <row r="47" spans="2:12" s="1" customFormat="1" ht="12" customHeight="1">
      <c r="B47" s="34"/>
      <c r="C47" s="29" t="s">
        <v>16</v>
      </c>
      <c r="D47" s="35"/>
      <c r="E47" s="35"/>
      <c r="F47" s="35"/>
      <c r="G47" s="35"/>
      <c r="H47" s="35"/>
      <c r="I47" s="103"/>
      <c r="J47" s="35"/>
      <c r="K47" s="35"/>
      <c r="L47" s="38"/>
    </row>
    <row r="48" spans="2:12" s="1" customFormat="1" ht="16.5" customHeight="1">
      <c r="B48" s="34"/>
      <c r="C48" s="35"/>
      <c r="D48" s="35"/>
      <c r="E48" s="372" t="str">
        <f>E7</f>
        <v>Chodník mezi obcemi Tuklaty a Tlustovousy</v>
      </c>
      <c r="F48" s="373"/>
      <c r="G48" s="373"/>
      <c r="H48" s="373"/>
      <c r="I48" s="103"/>
      <c r="J48" s="35"/>
      <c r="K48" s="35"/>
      <c r="L48" s="38"/>
    </row>
    <row r="49" spans="2:47" s="1" customFormat="1" ht="12" customHeight="1">
      <c r="B49" s="34"/>
      <c r="C49" s="29" t="s">
        <v>96</v>
      </c>
      <c r="D49" s="35"/>
      <c r="E49" s="35"/>
      <c r="F49" s="35"/>
      <c r="G49" s="35"/>
      <c r="H49" s="35"/>
      <c r="I49" s="103"/>
      <c r="J49" s="35"/>
      <c r="K49" s="35"/>
      <c r="L49" s="38"/>
    </row>
    <row r="50" spans="2:47" s="1" customFormat="1" ht="16.5" customHeight="1">
      <c r="B50" s="34"/>
      <c r="C50" s="35"/>
      <c r="D50" s="35"/>
      <c r="E50" s="345" t="str">
        <f>E9</f>
        <v>TUKL006-03 - Veřejné osvětlení chodníku mezi obcemi Tuklaty a Tlustovousy - neuznatelné náklady</v>
      </c>
      <c r="F50" s="344"/>
      <c r="G50" s="344"/>
      <c r="H50" s="344"/>
      <c r="I50" s="103"/>
      <c r="J50" s="35"/>
      <c r="K50" s="35"/>
      <c r="L50" s="38"/>
    </row>
    <row r="51" spans="2:47" s="1" customFormat="1" ht="6.95" customHeight="1">
      <c r="B51" s="34"/>
      <c r="C51" s="35"/>
      <c r="D51" s="35"/>
      <c r="E51" s="35"/>
      <c r="F51" s="35"/>
      <c r="G51" s="35"/>
      <c r="H51" s="35"/>
      <c r="I51" s="103"/>
      <c r="J51" s="35"/>
      <c r="K51" s="35"/>
      <c r="L51" s="38"/>
    </row>
    <row r="52" spans="2:47" s="1" customFormat="1" ht="12" customHeight="1">
      <c r="B52" s="34"/>
      <c r="C52" s="29" t="s">
        <v>21</v>
      </c>
      <c r="D52" s="35"/>
      <c r="E52" s="35"/>
      <c r="F52" s="27" t="str">
        <f>F12</f>
        <v>Tuklaty</v>
      </c>
      <c r="G52" s="35"/>
      <c r="H52" s="35"/>
      <c r="I52" s="104" t="s">
        <v>23</v>
      </c>
      <c r="J52" s="55" t="str">
        <f>IF(J12="","",J12)</f>
        <v>1. 10. 2018</v>
      </c>
      <c r="K52" s="35"/>
      <c r="L52" s="38"/>
    </row>
    <row r="53" spans="2:47" s="1" customFormat="1" ht="6.95" customHeight="1">
      <c r="B53" s="34"/>
      <c r="C53" s="35"/>
      <c r="D53" s="35"/>
      <c r="E53" s="35"/>
      <c r="F53" s="35"/>
      <c r="G53" s="35"/>
      <c r="H53" s="35"/>
      <c r="I53" s="103"/>
      <c r="J53" s="35"/>
      <c r="K53" s="35"/>
      <c r="L53" s="38"/>
    </row>
    <row r="54" spans="2:47" s="1" customFormat="1" ht="13.7" customHeight="1">
      <c r="B54" s="34"/>
      <c r="C54" s="29" t="s">
        <v>25</v>
      </c>
      <c r="D54" s="35"/>
      <c r="E54" s="35"/>
      <c r="F54" s="27" t="str">
        <f>E15</f>
        <v>Obec Tuklaty</v>
      </c>
      <c r="G54" s="35"/>
      <c r="H54" s="35"/>
      <c r="I54" s="104" t="s">
        <v>31</v>
      </c>
      <c r="J54" s="32" t="str">
        <f>E21</f>
        <v>Ivana Otevřelová, Praha 3</v>
      </c>
      <c r="K54" s="35"/>
      <c r="L54" s="38"/>
    </row>
    <row r="55" spans="2:47" s="1" customFormat="1" ht="13.7" customHeight="1">
      <c r="B55" s="34"/>
      <c r="C55" s="29" t="s">
        <v>29</v>
      </c>
      <c r="D55" s="35"/>
      <c r="E55" s="35"/>
      <c r="F55" s="27" t="str">
        <f>IF(E18="","",E18)</f>
        <v>Vyplň údaj</v>
      </c>
      <c r="G55" s="35"/>
      <c r="H55" s="35"/>
      <c r="I55" s="104" t="s">
        <v>34</v>
      </c>
      <c r="J55" s="32" t="str">
        <f>E24</f>
        <v>Podhola</v>
      </c>
      <c r="K55" s="35"/>
      <c r="L55" s="38"/>
    </row>
    <row r="56" spans="2:47" s="1" customFormat="1" ht="10.35" customHeight="1">
      <c r="B56" s="34"/>
      <c r="C56" s="35"/>
      <c r="D56" s="35"/>
      <c r="E56" s="35"/>
      <c r="F56" s="35"/>
      <c r="G56" s="35"/>
      <c r="H56" s="35"/>
      <c r="I56" s="103"/>
      <c r="J56" s="35"/>
      <c r="K56" s="35"/>
      <c r="L56" s="38"/>
    </row>
    <row r="57" spans="2:47" s="1" customFormat="1" ht="29.25" customHeight="1">
      <c r="B57" s="34"/>
      <c r="C57" s="129" t="s">
        <v>99</v>
      </c>
      <c r="D57" s="130"/>
      <c r="E57" s="130"/>
      <c r="F57" s="130"/>
      <c r="G57" s="130"/>
      <c r="H57" s="130"/>
      <c r="I57" s="131"/>
      <c r="J57" s="132" t="s">
        <v>100</v>
      </c>
      <c r="K57" s="130"/>
      <c r="L57" s="38"/>
    </row>
    <row r="58" spans="2:47" s="1" customFormat="1" ht="10.35" customHeight="1">
      <c r="B58" s="34"/>
      <c r="C58" s="35"/>
      <c r="D58" s="35"/>
      <c r="E58" s="35"/>
      <c r="F58" s="35"/>
      <c r="G58" s="35"/>
      <c r="H58" s="35"/>
      <c r="I58" s="103"/>
      <c r="J58" s="35"/>
      <c r="K58" s="35"/>
      <c r="L58" s="38"/>
    </row>
    <row r="59" spans="2:47" s="1" customFormat="1" ht="22.9" customHeight="1">
      <c r="B59" s="34"/>
      <c r="C59" s="133" t="s">
        <v>70</v>
      </c>
      <c r="D59" s="35"/>
      <c r="E59" s="35"/>
      <c r="F59" s="35"/>
      <c r="G59" s="35"/>
      <c r="H59" s="35"/>
      <c r="I59" s="103"/>
      <c r="J59" s="73">
        <f>J83</f>
        <v>0</v>
      </c>
      <c r="K59" s="35"/>
      <c r="L59" s="38"/>
      <c r="AU59" s="17" t="s">
        <v>101</v>
      </c>
    </row>
    <row r="60" spans="2:47" s="7" customFormat="1" ht="24.95" customHeight="1">
      <c r="B60" s="134"/>
      <c r="C60" s="135"/>
      <c r="D60" s="136" t="s">
        <v>634</v>
      </c>
      <c r="E60" s="137"/>
      <c r="F60" s="137"/>
      <c r="G60" s="137"/>
      <c r="H60" s="137"/>
      <c r="I60" s="138"/>
      <c r="J60" s="139">
        <f>J84</f>
        <v>0</v>
      </c>
      <c r="K60" s="135"/>
      <c r="L60" s="140"/>
    </row>
    <row r="61" spans="2:47" s="8" customFormat="1" ht="19.899999999999999" customHeight="1">
      <c r="B61" s="141"/>
      <c r="C61" s="142"/>
      <c r="D61" s="143" t="s">
        <v>635</v>
      </c>
      <c r="E61" s="144"/>
      <c r="F61" s="144"/>
      <c r="G61" s="144"/>
      <c r="H61" s="144"/>
      <c r="I61" s="145"/>
      <c r="J61" s="146">
        <f>J85</f>
        <v>0</v>
      </c>
      <c r="K61" s="142"/>
      <c r="L61" s="147"/>
    </row>
    <row r="62" spans="2:47" s="7" customFormat="1" ht="24.95" customHeight="1">
      <c r="B62" s="134"/>
      <c r="C62" s="135"/>
      <c r="D62" s="136" t="s">
        <v>636</v>
      </c>
      <c r="E62" s="137"/>
      <c r="F62" s="137"/>
      <c r="G62" s="137"/>
      <c r="H62" s="137"/>
      <c r="I62" s="138"/>
      <c r="J62" s="139">
        <f>J119</f>
        <v>0</v>
      </c>
      <c r="K62" s="135"/>
      <c r="L62" s="140"/>
    </row>
    <row r="63" spans="2:47" s="8" customFormat="1" ht="19.899999999999999" customHeight="1">
      <c r="B63" s="141"/>
      <c r="C63" s="142"/>
      <c r="D63" s="143" t="s">
        <v>637</v>
      </c>
      <c r="E63" s="144"/>
      <c r="F63" s="144"/>
      <c r="G63" s="144"/>
      <c r="H63" s="144"/>
      <c r="I63" s="145"/>
      <c r="J63" s="146">
        <f>J120</f>
        <v>0</v>
      </c>
      <c r="K63" s="142"/>
      <c r="L63" s="147"/>
    </row>
    <row r="64" spans="2:47" s="1" customFormat="1" ht="21.75" customHeight="1">
      <c r="B64" s="34"/>
      <c r="C64" s="35"/>
      <c r="D64" s="35"/>
      <c r="E64" s="35"/>
      <c r="F64" s="35"/>
      <c r="G64" s="35"/>
      <c r="H64" s="35"/>
      <c r="I64" s="103"/>
      <c r="J64" s="35"/>
      <c r="K64" s="35"/>
      <c r="L64" s="38"/>
    </row>
    <row r="65" spans="2:12" s="1" customFormat="1" ht="6.95" customHeight="1">
      <c r="B65" s="46"/>
      <c r="C65" s="47"/>
      <c r="D65" s="47"/>
      <c r="E65" s="47"/>
      <c r="F65" s="47"/>
      <c r="G65" s="47"/>
      <c r="H65" s="47"/>
      <c r="I65" s="125"/>
      <c r="J65" s="47"/>
      <c r="K65" s="47"/>
      <c r="L65" s="38"/>
    </row>
    <row r="69" spans="2:12" s="1" customFormat="1" ht="6.95" customHeight="1">
      <c r="B69" s="48"/>
      <c r="C69" s="49"/>
      <c r="D69" s="49"/>
      <c r="E69" s="49"/>
      <c r="F69" s="49"/>
      <c r="G69" s="49"/>
      <c r="H69" s="49"/>
      <c r="I69" s="128"/>
      <c r="J69" s="49"/>
      <c r="K69" s="49"/>
      <c r="L69" s="38"/>
    </row>
    <row r="70" spans="2:12" s="1" customFormat="1" ht="24.95" customHeight="1">
      <c r="B70" s="34"/>
      <c r="C70" s="23" t="s">
        <v>108</v>
      </c>
      <c r="D70" s="35"/>
      <c r="E70" s="35"/>
      <c r="F70" s="35"/>
      <c r="G70" s="35"/>
      <c r="H70" s="35"/>
      <c r="I70" s="103"/>
      <c r="J70" s="35"/>
      <c r="K70" s="35"/>
      <c r="L70" s="38"/>
    </row>
    <row r="71" spans="2:12" s="1" customFormat="1" ht="6.95" customHeight="1">
      <c r="B71" s="34"/>
      <c r="C71" s="35"/>
      <c r="D71" s="35"/>
      <c r="E71" s="35"/>
      <c r="F71" s="35"/>
      <c r="G71" s="35"/>
      <c r="H71" s="35"/>
      <c r="I71" s="103"/>
      <c r="J71" s="35"/>
      <c r="K71" s="35"/>
      <c r="L71" s="38"/>
    </row>
    <row r="72" spans="2:12" s="1" customFormat="1" ht="12" customHeight="1">
      <c r="B72" s="34"/>
      <c r="C72" s="29" t="s">
        <v>16</v>
      </c>
      <c r="D72" s="35"/>
      <c r="E72" s="35"/>
      <c r="F72" s="35"/>
      <c r="G72" s="35"/>
      <c r="H72" s="35"/>
      <c r="I72" s="103"/>
      <c r="J72" s="35"/>
      <c r="K72" s="35"/>
      <c r="L72" s="38"/>
    </row>
    <row r="73" spans="2:12" s="1" customFormat="1" ht="16.5" customHeight="1">
      <c r="B73" s="34"/>
      <c r="C73" s="35"/>
      <c r="D73" s="35"/>
      <c r="E73" s="372" t="str">
        <f>E7</f>
        <v>Chodník mezi obcemi Tuklaty a Tlustovousy</v>
      </c>
      <c r="F73" s="373"/>
      <c r="G73" s="373"/>
      <c r="H73" s="373"/>
      <c r="I73" s="103"/>
      <c r="J73" s="35"/>
      <c r="K73" s="35"/>
      <c r="L73" s="38"/>
    </row>
    <row r="74" spans="2:12" s="1" customFormat="1" ht="12" customHeight="1">
      <c r="B74" s="34"/>
      <c r="C74" s="29" t="s">
        <v>96</v>
      </c>
      <c r="D74" s="35"/>
      <c r="E74" s="35"/>
      <c r="F74" s="35"/>
      <c r="G74" s="35"/>
      <c r="H74" s="35"/>
      <c r="I74" s="103"/>
      <c r="J74" s="35"/>
      <c r="K74" s="35"/>
      <c r="L74" s="38"/>
    </row>
    <row r="75" spans="2:12" s="1" customFormat="1" ht="16.5" customHeight="1">
      <c r="B75" s="34"/>
      <c r="C75" s="35"/>
      <c r="D75" s="35"/>
      <c r="E75" s="345" t="str">
        <f>E9</f>
        <v>TUKL006-03 - Veřejné osvětlení chodníku mezi obcemi Tuklaty a Tlustovousy - neuznatelné náklady</v>
      </c>
      <c r="F75" s="344"/>
      <c r="G75" s="344"/>
      <c r="H75" s="344"/>
      <c r="I75" s="103"/>
      <c r="J75" s="35"/>
      <c r="K75" s="35"/>
      <c r="L75" s="38"/>
    </row>
    <row r="76" spans="2:12" s="1" customFormat="1" ht="6.95" customHeight="1">
      <c r="B76" s="34"/>
      <c r="C76" s="35"/>
      <c r="D76" s="35"/>
      <c r="E76" s="35"/>
      <c r="F76" s="35"/>
      <c r="G76" s="35"/>
      <c r="H76" s="35"/>
      <c r="I76" s="103"/>
      <c r="J76" s="35"/>
      <c r="K76" s="35"/>
      <c r="L76" s="38"/>
    </row>
    <row r="77" spans="2:12" s="1" customFormat="1" ht="12" customHeight="1">
      <c r="B77" s="34"/>
      <c r="C77" s="29" t="s">
        <v>21</v>
      </c>
      <c r="D77" s="35"/>
      <c r="E77" s="35"/>
      <c r="F77" s="27" t="str">
        <f>F12</f>
        <v>Tuklaty</v>
      </c>
      <c r="G77" s="35"/>
      <c r="H77" s="35"/>
      <c r="I77" s="104" t="s">
        <v>23</v>
      </c>
      <c r="J77" s="55" t="str">
        <f>IF(J12="","",J12)</f>
        <v>1. 10. 2018</v>
      </c>
      <c r="K77" s="35"/>
      <c r="L77" s="38"/>
    </row>
    <row r="78" spans="2:12" s="1" customFormat="1" ht="6.95" customHeight="1">
      <c r="B78" s="34"/>
      <c r="C78" s="35"/>
      <c r="D78" s="35"/>
      <c r="E78" s="35"/>
      <c r="F78" s="35"/>
      <c r="G78" s="35"/>
      <c r="H78" s="35"/>
      <c r="I78" s="103"/>
      <c r="J78" s="35"/>
      <c r="K78" s="35"/>
      <c r="L78" s="38"/>
    </row>
    <row r="79" spans="2:12" s="1" customFormat="1" ht="13.7" customHeight="1">
      <c r="B79" s="34"/>
      <c r="C79" s="29" t="s">
        <v>25</v>
      </c>
      <c r="D79" s="35"/>
      <c r="E79" s="35"/>
      <c r="F79" s="27" t="str">
        <f>E15</f>
        <v>Obec Tuklaty</v>
      </c>
      <c r="G79" s="35"/>
      <c r="H79" s="35"/>
      <c r="I79" s="104" t="s">
        <v>31</v>
      </c>
      <c r="J79" s="32" t="str">
        <f>E21</f>
        <v>Ivana Otevřelová, Praha 3</v>
      </c>
      <c r="K79" s="35"/>
      <c r="L79" s="38"/>
    </row>
    <row r="80" spans="2:12" s="1" customFormat="1" ht="13.7" customHeight="1">
      <c r="B80" s="34"/>
      <c r="C80" s="29" t="s">
        <v>29</v>
      </c>
      <c r="D80" s="35"/>
      <c r="E80" s="35"/>
      <c r="F80" s="27" t="str">
        <f>IF(E18="","",E18)</f>
        <v>Vyplň údaj</v>
      </c>
      <c r="G80" s="35"/>
      <c r="H80" s="35"/>
      <c r="I80" s="104" t="s">
        <v>34</v>
      </c>
      <c r="J80" s="32" t="str">
        <f>E24</f>
        <v>Podhola</v>
      </c>
      <c r="K80" s="35"/>
      <c r="L80" s="38"/>
    </row>
    <row r="81" spans="2:65" s="1" customFormat="1" ht="10.35" customHeight="1">
      <c r="B81" s="34"/>
      <c r="C81" s="35"/>
      <c r="D81" s="35"/>
      <c r="E81" s="35"/>
      <c r="F81" s="35"/>
      <c r="G81" s="35"/>
      <c r="H81" s="35"/>
      <c r="I81" s="103"/>
      <c r="J81" s="35"/>
      <c r="K81" s="35"/>
      <c r="L81" s="38"/>
    </row>
    <row r="82" spans="2:65" s="9" customFormat="1" ht="29.25" customHeight="1">
      <c r="B82" s="148"/>
      <c r="C82" s="149" t="s">
        <v>109</v>
      </c>
      <c r="D82" s="150" t="s">
        <v>57</v>
      </c>
      <c r="E82" s="150" t="s">
        <v>53</v>
      </c>
      <c r="F82" s="150" t="s">
        <v>54</v>
      </c>
      <c r="G82" s="150" t="s">
        <v>110</v>
      </c>
      <c r="H82" s="150" t="s">
        <v>111</v>
      </c>
      <c r="I82" s="151" t="s">
        <v>112</v>
      </c>
      <c r="J82" s="150" t="s">
        <v>100</v>
      </c>
      <c r="K82" s="152" t="s">
        <v>113</v>
      </c>
      <c r="L82" s="153"/>
      <c r="M82" s="64" t="s">
        <v>19</v>
      </c>
      <c r="N82" s="65" t="s">
        <v>42</v>
      </c>
      <c r="O82" s="65" t="s">
        <v>114</v>
      </c>
      <c r="P82" s="65" t="s">
        <v>115</v>
      </c>
      <c r="Q82" s="65" t="s">
        <v>116</v>
      </c>
      <c r="R82" s="65" t="s">
        <v>117</v>
      </c>
      <c r="S82" s="65" t="s">
        <v>118</v>
      </c>
      <c r="T82" s="66" t="s">
        <v>119</v>
      </c>
    </row>
    <row r="83" spans="2:65" s="1" customFormat="1" ht="22.9" customHeight="1">
      <c r="B83" s="34"/>
      <c r="C83" s="71" t="s">
        <v>120</v>
      </c>
      <c r="D83" s="35"/>
      <c r="E83" s="35"/>
      <c r="F83" s="35"/>
      <c r="G83" s="35"/>
      <c r="H83" s="35"/>
      <c r="I83" s="103"/>
      <c r="J83" s="154">
        <f>BK83</f>
        <v>0</v>
      </c>
      <c r="K83" s="35"/>
      <c r="L83" s="38"/>
      <c r="M83" s="67"/>
      <c r="N83" s="68"/>
      <c r="O83" s="68"/>
      <c r="P83" s="155">
        <f>P84+P119</f>
        <v>0</v>
      </c>
      <c r="Q83" s="68"/>
      <c r="R83" s="155">
        <f>R84+R119</f>
        <v>109.28148803953603</v>
      </c>
      <c r="S83" s="68"/>
      <c r="T83" s="156">
        <f>T84+T119</f>
        <v>0</v>
      </c>
      <c r="AT83" s="17" t="s">
        <v>71</v>
      </c>
      <c r="AU83" s="17" t="s">
        <v>101</v>
      </c>
      <c r="BK83" s="157">
        <f>BK84+BK119</f>
        <v>0</v>
      </c>
    </row>
    <row r="84" spans="2:65" s="10" customFormat="1" ht="25.9" customHeight="1">
      <c r="B84" s="158"/>
      <c r="C84" s="159"/>
      <c r="D84" s="160" t="s">
        <v>71</v>
      </c>
      <c r="E84" s="161" t="s">
        <v>638</v>
      </c>
      <c r="F84" s="161" t="s">
        <v>639</v>
      </c>
      <c r="G84" s="159"/>
      <c r="H84" s="159"/>
      <c r="I84" s="162"/>
      <c r="J84" s="163">
        <f>BK84</f>
        <v>0</v>
      </c>
      <c r="K84" s="159"/>
      <c r="L84" s="164"/>
      <c r="M84" s="165"/>
      <c r="N84" s="166"/>
      <c r="O84" s="166"/>
      <c r="P84" s="167">
        <f>P85</f>
        <v>0</v>
      </c>
      <c r="Q84" s="166"/>
      <c r="R84" s="167">
        <f>R85</f>
        <v>1.7534099999999999</v>
      </c>
      <c r="S84" s="166"/>
      <c r="T84" s="168">
        <f>T85</f>
        <v>0</v>
      </c>
      <c r="AR84" s="169" t="s">
        <v>82</v>
      </c>
      <c r="AT84" s="170" t="s">
        <v>71</v>
      </c>
      <c r="AU84" s="170" t="s">
        <v>72</v>
      </c>
      <c r="AY84" s="169" t="s">
        <v>123</v>
      </c>
      <c r="BK84" s="171">
        <f>BK85</f>
        <v>0</v>
      </c>
    </row>
    <row r="85" spans="2:65" s="10" customFormat="1" ht="22.9" customHeight="1">
      <c r="B85" s="158"/>
      <c r="C85" s="159"/>
      <c r="D85" s="160" t="s">
        <v>71</v>
      </c>
      <c r="E85" s="172" t="s">
        <v>640</v>
      </c>
      <c r="F85" s="172" t="s">
        <v>641</v>
      </c>
      <c r="G85" s="159"/>
      <c r="H85" s="159"/>
      <c r="I85" s="162"/>
      <c r="J85" s="173">
        <f>BK85</f>
        <v>0</v>
      </c>
      <c r="K85" s="159"/>
      <c r="L85" s="164"/>
      <c r="M85" s="165"/>
      <c r="N85" s="166"/>
      <c r="O85" s="166"/>
      <c r="P85" s="167">
        <f>SUM(P86:P118)</f>
        <v>0</v>
      </c>
      <c r="Q85" s="166"/>
      <c r="R85" s="167">
        <f>SUM(R86:R118)</f>
        <v>1.7534099999999999</v>
      </c>
      <c r="S85" s="166"/>
      <c r="T85" s="168">
        <f>SUM(T86:T118)</f>
        <v>0</v>
      </c>
      <c r="AR85" s="169" t="s">
        <v>82</v>
      </c>
      <c r="AT85" s="170" t="s">
        <v>71</v>
      </c>
      <c r="AU85" s="170" t="s">
        <v>80</v>
      </c>
      <c r="AY85" s="169" t="s">
        <v>123</v>
      </c>
      <c r="BK85" s="171">
        <f>SUM(BK86:BK118)</f>
        <v>0</v>
      </c>
    </row>
    <row r="86" spans="2:65" s="1" customFormat="1" ht="22.5" customHeight="1">
      <c r="B86" s="34"/>
      <c r="C86" s="174" t="s">
        <v>80</v>
      </c>
      <c r="D86" s="174" t="s">
        <v>125</v>
      </c>
      <c r="E86" s="175" t="s">
        <v>642</v>
      </c>
      <c r="F86" s="176" t="s">
        <v>643</v>
      </c>
      <c r="G86" s="177" t="s">
        <v>146</v>
      </c>
      <c r="H86" s="178">
        <v>80</v>
      </c>
      <c r="I86" s="179"/>
      <c r="J86" s="180">
        <f>ROUND(I86*H86,2)</f>
        <v>0</v>
      </c>
      <c r="K86" s="176" t="s">
        <v>129</v>
      </c>
      <c r="L86" s="38"/>
      <c r="M86" s="181" t="s">
        <v>19</v>
      </c>
      <c r="N86" s="182" t="s">
        <v>43</v>
      </c>
      <c r="O86" s="60"/>
      <c r="P86" s="183">
        <f>O86*H86</f>
        <v>0</v>
      </c>
      <c r="Q86" s="183">
        <v>0</v>
      </c>
      <c r="R86" s="183">
        <f>Q86*H86</f>
        <v>0</v>
      </c>
      <c r="S86" s="183">
        <v>0</v>
      </c>
      <c r="T86" s="184">
        <f>S86*H86</f>
        <v>0</v>
      </c>
      <c r="AR86" s="17" t="s">
        <v>235</v>
      </c>
      <c r="AT86" s="17" t="s">
        <v>125</v>
      </c>
      <c r="AU86" s="17" t="s">
        <v>82</v>
      </c>
      <c r="AY86" s="17" t="s">
        <v>123</v>
      </c>
      <c r="BE86" s="185">
        <f>IF(N86="základní",J86,0)</f>
        <v>0</v>
      </c>
      <c r="BF86" s="185">
        <f>IF(N86="snížená",J86,0)</f>
        <v>0</v>
      </c>
      <c r="BG86" s="185">
        <f>IF(N86="zákl. přenesená",J86,0)</f>
        <v>0</v>
      </c>
      <c r="BH86" s="185">
        <f>IF(N86="sníž. přenesená",J86,0)</f>
        <v>0</v>
      </c>
      <c r="BI86" s="185">
        <f>IF(N86="nulová",J86,0)</f>
        <v>0</v>
      </c>
      <c r="BJ86" s="17" t="s">
        <v>80</v>
      </c>
      <c r="BK86" s="185">
        <f>ROUND(I86*H86,2)</f>
        <v>0</v>
      </c>
      <c r="BL86" s="17" t="s">
        <v>235</v>
      </c>
      <c r="BM86" s="17" t="s">
        <v>644</v>
      </c>
    </row>
    <row r="87" spans="2:65" s="1" customFormat="1" ht="16.5" customHeight="1">
      <c r="B87" s="34"/>
      <c r="C87" s="230" t="s">
        <v>82</v>
      </c>
      <c r="D87" s="230" t="s">
        <v>298</v>
      </c>
      <c r="E87" s="231" t="s">
        <v>645</v>
      </c>
      <c r="F87" s="232" t="s">
        <v>646</v>
      </c>
      <c r="G87" s="233" t="s">
        <v>146</v>
      </c>
      <c r="H87" s="234">
        <v>80</v>
      </c>
      <c r="I87" s="235"/>
      <c r="J87" s="236">
        <f>ROUND(I87*H87,2)</f>
        <v>0</v>
      </c>
      <c r="K87" s="232" t="s">
        <v>129</v>
      </c>
      <c r="L87" s="237"/>
      <c r="M87" s="238" t="s">
        <v>19</v>
      </c>
      <c r="N87" s="239" t="s">
        <v>43</v>
      </c>
      <c r="O87" s="60"/>
      <c r="P87" s="183">
        <f>O87*H87</f>
        <v>0</v>
      </c>
      <c r="Q87" s="183">
        <v>1.2E-4</v>
      </c>
      <c r="R87" s="183">
        <f>Q87*H87</f>
        <v>9.6000000000000009E-3</v>
      </c>
      <c r="S87" s="183">
        <v>0</v>
      </c>
      <c r="T87" s="184">
        <f>S87*H87</f>
        <v>0</v>
      </c>
      <c r="AR87" s="17" t="s">
        <v>346</v>
      </c>
      <c r="AT87" s="17" t="s">
        <v>298</v>
      </c>
      <c r="AU87" s="17" t="s">
        <v>82</v>
      </c>
      <c r="AY87" s="17" t="s">
        <v>123</v>
      </c>
      <c r="BE87" s="185">
        <f>IF(N87="základní",J87,0)</f>
        <v>0</v>
      </c>
      <c r="BF87" s="185">
        <f>IF(N87="snížená",J87,0)</f>
        <v>0</v>
      </c>
      <c r="BG87" s="185">
        <f>IF(N87="zákl. přenesená",J87,0)</f>
        <v>0</v>
      </c>
      <c r="BH87" s="185">
        <f>IF(N87="sníž. přenesená",J87,0)</f>
        <v>0</v>
      </c>
      <c r="BI87" s="185">
        <f>IF(N87="nulová",J87,0)</f>
        <v>0</v>
      </c>
      <c r="BJ87" s="17" t="s">
        <v>80</v>
      </c>
      <c r="BK87" s="185">
        <f>ROUND(I87*H87,2)</f>
        <v>0</v>
      </c>
      <c r="BL87" s="17" t="s">
        <v>235</v>
      </c>
      <c r="BM87" s="17" t="s">
        <v>647</v>
      </c>
    </row>
    <row r="88" spans="2:65" s="1" customFormat="1" ht="16.5" customHeight="1">
      <c r="B88" s="34"/>
      <c r="C88" s="174" t="s">
        <v>143</v>
      </c>
      <c r="D88" s="174" t="s">
        <v>125</v>
      </c>
      <c r="E88" s="175" t="s">
        <v>648</v>
      </c>
      <c r="F88" s="176" t="s">
        <v>649</v>
      </c>
      <c r="G88" s="177" t="s">
        <v>146</v>
      </c>
      <c r="H88" s="178">
        <v>650</v>
      </c>
      <c r="I88" s="179"/>
      <c r="J88" s="180">
        <f>ROUND(I88*H88,2)</f>
        <v>0</v>
      </c>
      <c r="K88" s="176" t="s">
        <v>129</v>
      </c>
      <c r="L88" s="38"/>
      <c r="M88" s="181" t="s">
        <v>19</v>
      </c>
      <c r="N88" s="182" t="s">
        <v>43</v>
      </c>
      <c r="O88" s="60"/>
      <c r="P88" s="183">
        <f>O88*H88</f>
        <v>0</v>
      </c>
      <c r="Q88" s="183">
        <v>0</v>
      </c>
      <c r="R88" s="183">
        <f>Q88*H88</f>
        <v>0</v>
      </c>
      <c r="S88" s="183">
        <v>0</v>
      </c>
      <c r="T88" s="184">
        <f>S88*H88</f>
        <v>0</v>
      </c>
      <c r="AR88" s="17" t="s">
        <v>235</v>
      </c>
      <c r="AT88" s="17" t="s">
        <v>125</v>
      </c>
      <c r="AU88" s="17" t="s">
        <v>82</v>
      </c>
      <c r="AY88" s="17" t="s">
        <v>123</v>
      </c>
      <c r="BE88" s="185">
        <f>IF(N88="základní",J88,0)</f>
        <v>0</v>
      </c>
      <c r="BF88" s="185">
        <f>IF(N88="snížená",J88,0)</f>
        <v>0</v>
      </c>
      <c r="BG88" s="185">
        <f>IF(N88="zákl. přenesená",J88,0)</f>
        <v>0</v>
      </c>
      <c r="BH88" s="185">
        <f>IF(N88="sníž. přenesená",J88,0)</f>
        <v>0</v>
      </c>
      <c r="BI88" s="185">
        <f>IF(N88="nulová",J88,0)</f>
        <v>0</v>
      </c>
      <c r="BJ88" s="17" t="s">
        <v>80</v>
      </c>
      <c r="BK88" s="185">
        <f>ROUND(I88*H88,2)</f>
        <v>0</v>
      </c>
      <c r="BL88" s="17" t="s">
        <v>235</v>
      </c>
      <c r="BM88" s="17" t="s">
        <v>650</v>
      </c>
    </row>
    <row r="89" spans="2:65" s="12" customFormat="1" ht="11.25">
      <c r="B89" s="197"/>
      <c r="C89" s="198"/>
      <c r="D89" s="188" t="s">
        <v>132</v>
      </c>
      <c r="E89" s="199" t="s">
        <v>19</v>
      </c>
      <c r="F89" s="200" t="s">
        <v>651</v>
      </c>
      <c r="G89" s="198"/>
      <c r="H89" s="201">
        <v>588</v>
      </c>
      <c r="I89" s="202"/>
      <c r="J89" s="198"/>
      <c r="K89" s="198"/>
      <c r="L89" s="203"/>
      <c r="M89" s="204"/>
      <c r="N89" s="205"/>
      <c r="O89" s="205"/>
      <c r="P89" s="205"/>
      <c r="Q89" s="205"/>
      <c r="R89" s="205"/>
      <c r="S89" s="205"/>
      <c r="T89" s="206"/>
      <c r="AT89" s="207" t="s">
        <v>132</v>
      </c>
      <c r="AU89" s="207" t="s">
        <v>82</v>
      </c>
      <c r="AV89" s="12" t="s">
        <v>82</v>
      </c>
      <c r="AW89" s="12" t="s">
        <v>33</v>
      </c>
      <c r="AX89" s="12" t="s">
        <v>72</v>
      </c>
      <c r="AY89" s="207" t="s">
        <v>123</v>
      </c>
    </row>
    <row r="90" spans="2:65" s="12" customFormat="1" ht="11.25">
      <c r="B90" s="197"/>
      <c r="C90" s="198"/>
      <c r="D90" s="188" t="s">
        <v>132</v>
      </c>
      <c r="E90" s="199" t="s">
        <v>19</v>
      </c>
      <c r="F90" s="200" t="s">
        <v>652</v>
      </c>
      <c r="G90" s="198"/>
      <c r="H90" s="201">
        <v>60</v>
      </c>
      <c r="I90" s="202"/>
      <c r="J90" s="198"/>
      <c r="K90" s="198"/>
      <c r="L90" s="203"/>
      <c r="M90" s="204"/>
      <c r="N90" s="205"/>
      <c r="O90" s="205"/>
      <c r="P90" s="205"/>
      <c r="Q90" s="205"/>
      <c r="R90" s="205"/>
      <c r="S90" s="205"/>
      <c r="T90" s="206"/>
      <c r="AT90" s="207" t="s">
        <v>132</v>
      </c>
      <c r="AU90" s="207" t="s">
        <v>82</v>
      </c>
      <c r="AV90" s="12" t="s">
        <v>82</v>
      </c>
      <c r="AW90" s="12" t="s">
        <v>33</v>
      </c>
      <c r="AX90" s="12" t="s">
        <v>72</v>
      </c>
      <c r="AY90" s="207" t="s">
        <v>123</v>
      </c>
    </row>
    <row r="91" spans="2:65" s="12" customFormat="1" ht="11.25">
      <c r="B91" s="197"/>
      <c r="C91" s="198"/>
      <c r="D91" s="188" t="s">
        <v>132</v>
      </c>
      <c r="E91" s="199" t="s">
        <v>19</v>
      </c>
      <c r="F91" s="200" t="s">
        <v>653</v>
      </c>
      <c r="G91" s="198"/>
      <c r="H91" s="201">
        <v>2</v>
      </c>
      <c r="I91" s="202"/>
      <c r="J91" s="198"/>
      <c r="K91" s="198"/>
      <c r="L91" s="203"/>
      <c r="M91" s="204"/>
      <c r="N91" s="205"/>
      <c r="O91" s="205"/>
      <c r="P91" s="205"/>
      <c r="Q91" s="205"/>
      <c r="R91" s="205"/>
      <c r="S91" s="205"/>
      <c r="T91" s="206"/>
      <c r="AT91" s="207" t="s">
        <v>132</v>
      </c>
      <c r="AU91" s="207" t="s">
        <v>82</v>
      </c>
      <c r="AV91" s="12" t="s">
        <v>82</v>
      </c>
      <c r="AW91" s="12" t="s">
        <v>33</v>
      </c>
      <c r="AX91" s="12" t="s">
        <v>72</v>
      </c>
      <c r="AY91" s="207" t="s">
        <v>123</v>
      </c>
    </row>
    <row r="92" spans="2:65" s="13" customFormat="1" ht="11.25">
      <c r="B92" s="208"/>
      <c r="C92" s="209"/>
      <c r="D92" s="188" t="s">
        <v>132</v>
      </c>
      <c r="E92" s="210" t="s">
        <v>19</v>
      </c>
      <c r="F92" s="211" t="s">
        <v>137</v>
      </c>
      <c r="G92" s="209"/>
      <c r="H92" s="212">
        <v>650</v>
      </c>
      <c r="I92" s="213"/>
      <c r="J92" s="209"/>
      <c r="K92" s="209"/>
      <c r="L92" s="214"/>
      <c r="M92" s="215"/>
      <c r="N92" s="216"/>
      <c r="O92" s="216"/>
      <c r="P92" s="216"/>
      <c r="Q92" s="216"/>
      <c r="R92" s="216"/>
      <c r="S92" s="216"/>
      <c r="T92" s="217"/>
      <c r="AT92" s="218" t="s">
        <v>132</v>
      </c>
      <c r="AU92" s="218" t="s">
        <v>82</v>
      </c>
      <c r="AV92" s="13" t="s">
        <v>130</v>
      </c>
      <c r="AW92" s="13" t="s">
        <v>33</v>
      </c>
      <c r="AX92" s="13" t="s">
        <v>80</v>
      </c>
      <c r="AY92" s="218" t="s">
        <v>123</v>
      </c>
    </row>
    <row r="93" spans="2:65" s="1" customFormat="1" ht="16.5" customHeight="1">
      <c r="B93" s="34"/>
      <c r="C93" s="230" t="s">
        <v>130</v>
      </c>
      <c r="D93" s="230" t="s">
        <v>298</v>
      </c>
      <c r="E93" s="231" t="s">
        <v>654</v>
      </c>
      <c r="F93" s="232" t="s">
        <v>655</v>
      </c>
      <c r="G93" s="233" t="s">
        <v>146</v>
      </c>
      <c r="H93" s="234">
        <v>650</v>
      </c>
      <c r="I93" s="235"/>
      <c r="J93" s="236">
        <f t="shared" ref="J93:J106" si="0">ROUND(I93*H93,2)</f>
        <v>0</v>
      </c>
      <c r="K93" s="232" t="s">
        <v>129</v>
      </c>
      <c r="L93" s="237"/>
      <c r="M93" s="238" t="s">
        <v>19</v>
      </c>
      <c r="N93" s="239" t="s">
        <v>43</v>
      </c>
      <c r="O93" s="60"/>
      <c r="P93" s="183">
        <f t="shared" ref="P93:P106" si="1">O93*H93</f>
        <v>0</v>
      </c>
      <c r="Q93" s="183">
        <v>6.3000000000000003E-4</v>
      </c>
      <c r="R93" s="183">
        <f t="shared" ref="R93:R106" si="2">Q93*H93</f>
        <v>0.40950000000000003</v>
      </c>
      <c r="S93" s="183">
        <v>0</v>
      </c>
      <c r="T93" s="184">
        <f t="shared" ref="T93:T106" si="3">S93*H93</f>
        <v>0</v>
      </c>
      <c r="AR93" s="17" t="s">
        <v>346</v>
      </c>
      <c r="AT93" s="17" t="s">
        <v>298</v>
      </c>
      <c r="AU93" s="17" t="s">
        <v>82</v>
      </c>
      <c r="AY93" s="17" t="s">
        <v>123</v>
      </c>
      <c r="BE93" s="185">
        <f t="shared" ref="BE93:BE106" si="4">IF(N93="základní",J93,0)</f>
        <v>0</v>
      </c>
      <c r="BF93" s="185">
        <f t="shared" ref="BF93:BF106" si="5">IF(N93="snížená",J93,0)</f>
        <v>0</v>
      </c>
      <c r="BG93" s="185">
        <f t="shared" ref="BG93:BG106" si="6">IF(N93="zákl. přenesená",J93,0)</f>
        <v>0</v>
      </c>
      <c r="BH93" s="185">
        <f t="shared" ref="BH93:BH106" si="7">IF(N93="sníž. přenesená",J93,0)</f>
        <v>0</v>
      </c>
      <c r="BI93" s="185">
        <f t="shared" ref="BI93:BI106" si="8">IF(N93="nulová",J93,0)</f>
        <v>0</v>
      </c>
      <c r="BJ93" s="17" t="s">
        <v>80</v>
      </c>
      <c r="BK93" s="185">
        <f t="shared" ref="BK93:BK106" si="9">ROUND(I93*H93,2)</f>
        <v>0</v>
      </c>
      <c r="BL93" s="17" t="s">
        <v>235</v>
      </c>
      <c r="BM93" s="17" t="s">
        <v>656</v>
      </c>
    </row>
    <row r="94" spans="2:65" s="1" customFormat="1" ht="22.5" customHeight="1">
      <c r="B94" s="34"/>
      <c r="C94" s="174" t="s">
        <v>157</v>
      </c>
      <c r="D94" s="174" t="s">
        <v>125</v>
      </c>
      <c r="E94" s="175" t="s">
        <v>657</v>
      </c>
      <c r="F94" s="176" t="s">
        <v>658</v>
      </c>
      <c r="G94" s="177" t="s">
        <v>146</v>
      </c>
      <c r="H94" s="178">
        <v>24</v>
      </c>
      <c r="I94" s="179"/>
      <c r="J94" s="180">
        <f t="shared" si="0"/>
        <v>0</v>
      </c>
      <c r="K94" s="176" t="s">
        <v>129</v>
      </c>
      <c r="L94" s="38"/>
      <c r="M94" s="181" t="s">
        <v>19</v>
      </c>
      <c r="N94" s="182" t="s">
        <v>43</v>
      </c>
      <c r="O94" s="60"/>
      <c r="P94" s="183">
        <f t="shared" si="1"/>
        <v>0</v>
      </c>
      <c r="Q94" s="183">
        <v>0</v>
      </c>
      <c r="R94" s="183">
        <f t="shared" si="2"/>
        <v>0</v>
      </c>
      <c r="S94" s="183">
        <v>0</v>
      </c>
      <c r="T94" s="184">
        <f t="shared" si="3"/>
        <v>0</v>
      </c>
      <c r="AR94" s="17" t="s">
        <v>235</v>
      </c>
      <c r="AT94" s="17" t="s">
        <v>125</v>
      </c>
      <c r="AU94" s="17" t="s">
        <v>82</v>
      </c>
      <c r="AY94" s="17" t="s">
        <v>123</v>
      </c>
      <c r="BE94" s="185">
        <f t="shared" si="4"/>
        <v>0</v>
      </c>
      <c r="BF94" s="185">
        <f t="shared" si="5"/>
        <v>0</v>
      </c>
      <c r="BG94" s="185">
        <f t="shared" si="6"/>
        <v>0</v>
      </c>
      <c r="BH94" s="185">
        <f t="shared" si="7"/>
        <v>0</v>
      </c>
      <c r="BI94" s="185">
        <f t="shared" si="8"/>
        <v>0</v>
      </c>
      <c r="BJ94" s="17" t="s">
        <v>80</v>
      </c>
      <c r="BK94" s="185">
        <f t="shared" si="9"/>
        <v>0</v>
      </c>
      <c r="BL94" s="17" t="s">
        <v>235</v>
      </c>
      <c r="BM94" s="17" t="s">
        <v>659</v>
      </c>
    </row>
    <row r="95" spans="2:65" s="1" customFormat="1" ht="22.5" customHeight="1">
      <c r="B95" s="34"/>
      <c r="C95" s="174" t="s">
        <v>165</v>
      </c>
      <c r="D95" s="174" t="s">
        <v>125</v>
      </c>
      <c r="E95" s="175" t="s">
        <v>660</v>
      </c>
      <c r="F95" s="176" t="s">
        <v>661</v>
      </c>
      <c r="G95" s="177" t="s">
        <v>364</v>
      </c>
      <c r="H95" s="178">
        <v>48</v>
      </c>
      <c r="I95" s="179"/>
      <c r="J95" s="180">
        <f t="shared" si="0"/>
        <v>0</v>
      </c>
      <c r="K95" s="176" t="s">
        <v>129</v>
      </c>
      <c r="L95" s="38"/>
      <c r="M95" s="181" t="s">
        <v>19</v>
      </c>
      <c r="N95" s="182" t="s">
        <v>43</v>
      </c>
      <c r="O95" s="60"/>
      <c r="P95" s="183">
        <f t="shared" si="1"/>
        <v>0</v>
      </c>
      <c r="Q95" s="183">
        <v>0</v>
      </c>
      <c r="R95" s="183">
        <f t="shared" si="2"/>
        <v>0</v>
      </c>
      <c r="S95" s="183">
        <v>0</v>
      </c>
      <c r="T95" s="184">
        <f t="shared" si="3"/>
        <v>0</v>
      </c>
      <c r="AR95" s="17" t="s">
        <v>235</v>
      </c>
      <c r="AT95" s="17" t="s">
        <v>125</v>
      </c>
      <c r="AU95" s="17" t="s">
        <v>82</v>
      </c>
      <c r="AY95" s="17" t="s">
        <v>123</v>
      </c>
      <c r="BE95" s="185">
        <f t="shared" si="4"/>
        <v>0</v>
      </c>
      <c r="BF95" s="185">
        <f t="shared" si="5"/>
        <v>0</v>
      </c>
      <c r="BG95" s="185">
        <f t="shared" si="6"/>
        <v>0</v>
      </c>
      <c r="BH95" s="185">
        <f t="shared" si="7"/>
        <v>0</v>
      </c>
      <c r="BI95" s="185">
        <f t="shared" si="8"/>
        <v>0</v>
      </c>
      <c r="BJ95" s="17" t="s">
        <v>80</v>
      </c>
      <c r="BK95" s="185">
        <f t="shared" si="9"/>
        <v>0</v>
      </c>
      <c r="BL95" s="17" t="s">
        <v>235</v>
      </c>
      <c r="BM95" s="17" t="s">
        <v>662</v>
      </c>
    </row>
    <row r="96" spans="2:65" s="1" customFormat="1" ht="22.5" customHeight="1">
      <c r="B96" s="34"/>
      <c r="C96" s="174" t="s">
        <v>169</v>
      </c>
      <c r="D96" s="174" t="s">
        <v>125</v>
      </c>
      <c r="E96" s="175" t="s">
        <v>663</v>
      </c>
      <c r="F96" s="176" t="s">
        <v>664</v>
      </c>
      <c r="G96" s="177" t="s">
        <v>364</v>
      </c>
      <c r="H96" s="178">
        <v>124</v>
      </c>
      <c r="I96" s="179"/>
      <c r="J96" s="180">
        <f t="shared" si="0"/>
        <v>0</v>
      </c>
      <c r="K96" s="176" t="s">
        <v>129</v>
      </c>
      <c r="L96" s="38"/>
      <c r="M96" s="181" t="s">
        <v>19</v>
      </c>
      <c r="N96" s="182" t="s">
        <v>43</v>
      </c>
      <c r="O96" s="60"/>
      <c r="P96" s="183">
        <f t="shared" si="1"/>
        <v>0</v>
      </c>
      <c r="Q96" s="183">
        <v>0</v>
      </c>
      <c r="R96" s="183">
        <f t="shared" si="2"/>
        <v>0</v>
      </c>
      <c r="S96" s="183">
        <v>0</v>
      </c>
      <c r="T96" s="184">
        <f t="shared" si="3"/>
        <v>0</v>
      </c>
      <c r="AR96" s="17" t="s">
        <v>235</v>
      </c>
      <c r="AT96" s="17" t="s">
        <v>125</v>
      </c>
      <c r="AU96" s="17" t="s">
        <v>82</v>
      </c>
      <c r="AY96" s="17" t="s">
        <v>123</v>
      </c>
      <c r="BE96" s="185">
        <f t="shared" si="4"/>
        <v>0</v>
      </c>
      <c r="BF96" s="185">
        <f t="shared" si="5"/>
        <v>0</v>
      </c>
      <c r="BG96" s="185">
        <f t="shared" si="6"/>
        <v>0</v>
      </c>
      <c r="BH96" s="185">
        <f t="shared" si="7"/>
        <v>0</v>
      </c>
      <c r="BI96" s="185">
        <f t="shared" si="8"/>
        <v>0</v>
      </c>
      <c r="BJ96" s="17" t="s">
        <v>80</v>
      </c>
      <c r="BK96" s="185">
        <f t="shared" si="9"/>
        <v>0</v>
      </c>
      <c r="BL96" s="17" t="s">
        <v>235</v>
      </c>
      <c r="BM96" s="17" t="s">
        <v>665</v>
      </c>
    </row>
    <row r="97" spans="2:65" s="1" customFormat="1" ht="16.5" customHeight="1">
      <c r="B97" s="34"/>
      <c r="C97" s="174" t="s">
        <v>183</v>
      </c>
      <c r="D97" s="174" t="s">
        <v>125</v>
      </c>
      <c r="E97" s="175" t="s">
        <v>666</v>
      </c>
      <c r="F97" s="176" t="s">
        <v>667</v>
      </c>
      <c r="G97" s="177" t="s">
        <v>364</v>
      </c>
      <c r="H97" s="178">
        <v>16</v>
      </c>
      <c r="I97" s="179"/>
      <c r="J97" s="180">
        <f t="shared" si="0"/>
        <v>0</v>
      </c>
      <c r="K97" s="176" t="s">
        <v>129</v>
      </c>
      <c r="L97" s="38"/>
      <c r="M97" s="181" t="s">
        <v>19</v>
      </c>
      <c r="N97" s="182" t="s">
        <v>43</v>
      </c>
      <c r="O97" s="60"/>
      <c r="P97" s="183">
        <f t="shared" si="1"/>
        <v>0</v>
      </c>
      <c r="Q97" s="183">
        <v>0</v>
      </c>
      <c r="R97" s="183">
        <f t="shared" si="2"/>
        <v>0</v>
      </c>
      <c r="S97" s="183">
        <v>0</v>
      </c>
      <c r="T97" s="184">
        <f t="shared" si="3"/>
        <v>0</v>
      </c>
      <c r="AR97" s="17" t="s">
        <v>235</v>
      </c>
      <c r="AT97" s="17" t="s">
        <v>125</v>
      </c>
      <c r="AU97" s="17" t="s">
        <v>82</v>
      </c>
      <c r="AY97" s="17" t="s">
        <v>123</v>
      </c>
      <c r="BE97" s="185">
        <f t="shared" si="4"/>
        <v>0</v>
      </c>
      <c r="BF97" s="185">
        <f t="shared" si="5"/>
        <v>0</v>
      </c>
      <c r="BG97" s="185">
        <f t="shared" si="6"/>
        <v>0</v>
      </c>
      <c r="BH97" s="185">
        <f t="shared" si="7"/>
        <v>0</v>
      </c>
      <c r="BI97" s="185">
        <f t="shared" si="8"/>
        <v>0</v>
      </c>
      <c r="BJ97" s="17" t="s">
        <v>80</v>
      </c>
      <c r="BK97" s="185">
        <f t="shared" si="9"/>
        <v>0</v>
      </c>
      <c r="BL97" s="17" t="s">
        <v>235</v>
      </c>
      <c r="BM97" s="17" t="s">
        <v>668</v>
      </c>
    </row>
    <row r="98" spans="2:65" s="1" customFormat="1" ht="16.5" customHeight="1">
      <c r="B98" s="34"/>
      <c r="C98" s="174" t="s">
        <v>198</v>
      </c>
      <c r="D98" s="174" t="s">
        <v>125</v>
      </c>
      <c r="E98" s="175" t="s">
        <v>669</v>
      </c>
      <c r="F98" s="176" t="s">
        <v>670</v>
      </c>
      <c r="G98" s="177" t="s">
        <v>364</v>
      </c>
      <c r="H98" s="178">
        <v>31</v>
      </c>
      <c r="I98" s="179"/>
      <c r="J98" s="180">
        <f t="shared" si="0"/>
        <v>0</v>
      </c>
      <c r="K98" s="176" t="s">
        <v>129</v>
      </c>
      <c r="L98" s="38"/>
      <c r="M98" s="181" t="s">
        <v>19</v>
      </c>
      <c r="N98" s="182" t="s">
        <v>43</v>
      </c>
      <c r="O98" s="60"/>
      <c r="P98" s="183">
        <f t="shared" si="1"/>
        <v>0</v>
      </c>
      <c r="Q98" s="183">
        <v>0</v>
      </c>
      <c r="R98" s="183">
        <f t="shared" si="2"/>
        <v>0</v>
      </c>
      <c r="S98" s="183">
        <v>0</v>
      </c>
      <c r="T98" s="184">
        <f t="shared" si="3"/>
        <v>0</v>
      </c>
      <c r="AR98" s="17" t="s">
        <v>235</v>
      </c>
      <c r="AT98" s="17" t="s">
        <v>125</v>
      </c>
      <c r="AU98" s="17" t="s">
        <v>82</v>
      </c>
      <c r="AY98" s="17" t="s">
        <v>123</v>
      </c>
      <c r="BE98" s="185">
        <f t="shared" si="4"/>
        <v>0</v>
      </c>
      <c r="BF98" s="185">
        <f t="shared" si="5"/>
        <v>0</v>
      </c>
      <c r="BG98" s="185">
        <f t="shared" si="6"/>
        <v>0</v>
      </c>
      <c r="BH98" s="185">
        <f t="shared" si="7"/>
        <v>0</v>
      </c>
      <c r="BI98" s="185">
        <f t="shared" si="8"/>
        <v>0</v>
      </c>
      <c r="BJ98" s="17" t="s">
        <v>80</v>
      </c>
      <c r="BK98" s="185">
        <f t="shared" si="9"/>
        <v>0</v>
      </c>
      <c r="BL98" s="17" t="s">
        <v>235</v>
      </c>
      <c r="BM98" s="17" t="s">
        <v>671</v>
      </c>
    </row>
    <row r="99" spans="2:65" s="1" customFormat="1" ht="16.5" customHeight="1">
      <c r="B99" s="34"/>
      <c r="C99" s="174" t="s">
        <v>203</v>
      </c>
      <c r="D99" s="174" t="s">
        <v>125</v>
      </c>
      <c r="E99" s="175" t="s">
        <v>672</v>
      </c>
      <c r="F99" s="176" t="s">
        <v>673</v>
      </c>
      <c r="G99" s="177" t="s">
        <v>364</v>
      </c>
      <c r="H99" s="178">
        <v>16</v>
      </c>
      <c r="I99" s="179"/>
      <c r="J99" s="180">
        <f t="shared" si="0"/>
        <v>0</v>
      </c>
      <c r="K99" s="176" t="s">
        <v>129</v>
      </c>
      <c r="L99" s="38"/>
      <c r="M99" s="181" t="s">
        <v>19</v>
      </c>
      <c r="N99" s="182" t="s">
        <v>43</v>
      </c>
      <c r="O99" s="60"/>
      <c r="P99" s="183">
        <f t="shared" si="1"/>
        <v>0</v>
      </c>
      <c r="Q99" s="183">
        <v>0</v>
      </c>
      <c r="R99" s="183">
        <f t="shared" si="2"/>
        <v>0</v>
      </c>
      <c r="S99" s="183">
        <v>0</v>
      </c>
      <c r="T99" s="184">
        <f t="shared" si="3"/>
        <v>0</v>
      </c>
      <c r="AR99" s="17" t="s">
        <v>235</v>
      </c>
      <c r="AT99" s="17" t="s">
        <v>125</v>
      </c>
      <c r="AU99" s="17" t="s">
        <v>82</v>
      </c>
      <c r="AY99" s="17" t="s">
        <v>123</v>
      </c>
      <c r="BE99" s="185">
        <f t="shared" si="4"/>
        <v>0</v>
      </c>
      <c r="BF99" s="185">
        <f t="shared" si="5"/>
        <v>0</v>
      </c>
      <c r="BG99" s="185">
        <f t="shared" si="6"/>
        <v>0</v>
      </c>
      <c r="BH99" s="185">
        <f t="shared" si="7"/>
        <v>0</v>
      </c>
      <c r="BI99" s="185">
        <f t="shared" si="8"/>
        <v>0</v>
      </c>
      <c r="BJ99" s="17" t="s">
        <v>80</v>
      </c>
      <c r="BK99" s="185">
        <f t="shared" si="9"/>
        <v>0</v>
      </c>
      <c r="BL99" s="17" t="s">
        <v>235</v>
      </c>
      <c r="BM99" s="17" t="s">
        <v>674</v>
      </c>
    </row>
    <row r="100" spans="2:65" s="1" customFormat="1" ht="16.5" customHeight="1">
      <c r="B100" s="34"/>
      <c r="C100" s="230" t="s">
        <v>209</v>
      </c>
      <c r="D100" s="230" t="s">
        <v>298</v>
      </c>
      <c r="E100" s="231" t="s">
        <v>675</v>
      </c>
      <c r="F100" s="232" t="s">
        <v>676</v>
      </c>
      <c r="G100" s="233" t="s">
        <v>364</v>
      </c>
      <c r="H100" s="234">
        <v>16</v>
      </c>
      <c r="I100" s="235"/>
      <c r="J100" s="236">
        <f t="shared" si="0"/>
        <v>0</v>
      </c>
      <c r="K100" s="232" t="s">
        <v>19</v>
      </c>
      <c r="L100" s="237"/>
      <c r="M100" s="238" t="s">
        <v>19</v>
      </c>
      <c r="N100" s="239" t="s">
        <v>43</v>
      </c>
      <c r="O100" s="60"/>
      <c r="P100" s="183">
        <f t="shared" si="1"/>
        <v>0</v>
      </c>
      <c r="Q100" s="183">
        <v>7.9000000000000008E-3</v>
      </c>
      <c r="R100" s="183">
        <f t="shared" si="2"/>
        <v>0.12640000000000001</v>
      </c>
      <c r="S100" s="183">
        <v>0</v>
      </c>
      <c r="T100" s="184">
        <f t="shared" si="3"/>
        <v>0</v>
      </c>
      <c r="AR100" s="17" t="s">
        <v>346</v>
      </c>
      <c r="AT100" s="17" t="s">
        <v>298</v>
      </c>
      <c r="AU100" s="17" t="s">
        <v>82</v>
      </c>
      <c r="AY100" s="17" t="s">
        <v>123</v>
      </c>
      <c r="BE100" s="185">
        <f t="shared" si="4"/>
        <v>0</v>
      </c>
      <c r="BF100" s="185">
        <f t="shared" si="5"/>
        <v>0</v>
      </c>
      <c r="BG100" s="185">
        <f t="shared" si="6"/>
        <v>0</v>
      </c>
      <c r="BH100" s="185">
        <f t="shared" si="7"/>
        <v>0</v>
      </c>
      <c r="BI100" s="185">
        <f t="shared" si="8"/>
        <v>0</v>
      </c>
      <c r="BJ100" s="17" t="s">
        <v>80</v>
      </c>
      <c r="BK100" s="185">
        <f t="shared" si="9"/>
        <v>0</v>
      </c>
      <c r="BL100" s="17" t="s">
        <v>235</v>
      </c>
      <c r="BM100" s="17" t="s">
        <v>677</v>
      </c>
    </row>
    <row r="101" spans="2:65" s="1" customFormat="1" ht="16.5" customHeight="1">
      <c r="B101" s="34"/>
      <c r="C101" s="230" t="s">
        <v>213</v>
      </c>
      <c r="D101" s="230" t="s">
        <v>298</v>
      </c>
      <c r="E101" s="231" t="s">
        <v>678</v>
      </c>
      <c r="F101" s="232" t="s">
        <v>679</v>
      </c>
      <c r="G101" s="233" t="s">
        <v>364</v>
      </c>
      <c r="H101" s="234">
        <v>16</v>
      </c>
      <c r="I101" s="235"/>
      <c r="J101" s="236">
        <f t="shared" si="0"/>
        <v>0</v>
      </c>
      <c r="K101" s="232" t="s">
        <v>129</v>
      </c>
      <c r="L101" s="237"/>
      <c r="M101" s="238" t="s">
        <v>19</v>
      </c>
      <c r="N101" s="239" t="s">
        <v>43</v>
      </c>
      <c r="O101" s="60"/>
      <c r="P101" s="183">
        <f t="shared" si="1"/>
        <v>0</v>
      </c>
      <c r="Q101" s="183">
        <v>8.0000000000000007E-5</v>
      </c>
      <c r="R101" s="183">
        <f t="shared" si="2"/>
        <v>1.2800000000000001E-3</v>
      </c>
      <c r="S101" s="183">
        <v>0</v>
      </c>
      <c r="T101" s="184">
        <f t="shared" si="3"/>
        <v>0</v>
      </c>
      <c r="AR101" s="17" t="s">
        <v>346</v>
      </c>
      <c r="AT101" s="17" t="s">
        <v>298</v>
      </c>
      <c r="AU101" s="17" t="s">
        <v>82</v>
      </c>
      <c r="AY101" s="17" t="s">
        <v>123</v>
      </c>
      <c r="BE101" s="185">
        <f t="shared" si="4"/>
        <v>0</v>
      </c>
      <c r="BF101" s="185">
        <f t="shared" si="5"/>
        <v>0</v>
      </c>
      <c r="BG101" s="185">
        <f t="shared" si="6"/>
        <v>0</v>
      </c>
      <c r="BH101" s="185">
        <f t="shared" si="7"/>
        <v>0</v>
      </c>
      <c r="BI101" s="185">
        <f t="shared" si="8"/>
        <v>0</v>
      </c>
      <c r="BJ101" s="17" t="s">
        <v>80</v>
      </c>
      <c r="BK101" s="185">
        <f t="shared" si="9"/>
        <v>0</v>
      </c>
      <c r="BL101" s="17" t="s">
        <v>235</v>
      </c>
      <c r="BM101" s="17" t="s">
        <v>680</v>
      </c>
    </row>
    <row r="102" spans="2:65" s="1" customFormat="1" ht="16.5" customHeight="1">
      <c r="B102" s="34"/>
      <c r="C102" s="174" t="s">
        <v>219</v>
      </c>
      <c r="D102" s="174" t="s">
        <v>125</v>
      </c>
      <c r="E102" s="175" t="s">
        <v>681</v>
      </c>
      <c r="F102" s="176" t="s">
        <v>682</v>
      </c>
      <c r="G102" s="177" t="s">
        <v>364</v>
      </c>
      <c r="H102" s="178">
        <v>16</v>
      </c>
      <c r="I102" s="179"/>
      <c r="J102" s="180">
        <f t="shared" si="0"/>
        <v>0</v>
      </c>
      <c r="K102" s="176" t="s">
        <v>129</v>
      </c>
      <c r="L102" s="38"/>
      <c r="M102" s="181" t="s">
        <v>19</v>
      </c>
      <c r="N102" s="182" t="s">
        <v>43</v>
      </c>
      <c r="O102" s="60"/>
      <c r="P102" s="183">
        <f t="shared" si="1"/>
        <v>0</v>
      </c>
      <c r="Q102" s="183">
        <v>0</v>
      </c>
      <c r="R102" s="183">
        <f t="shared" si="2"/>
        <v>0</v>
      </c>
      <c r="S102" s="183">
        <v>0</v>
      </c>
      <c r="T102" s="184">
        <f t="shared" si="3"/>
        <v>0</v>
      </c>
      <c r="AR102" s="17" t="s">
        <v>235</v>
      </c>
      <c r="AT102" s="17" t="s">
        <v>125</v>
      </c>
      <c r="AU102" s="17" t="s">
        <v>82</v>
      </c>
      <c r="AY102" s="17" t="s">
        <v>123</v>
      </c>
      <c r="BE102" s="185">
        <f t="shared" si="4"/>
        <v>0</v>
      </c>
      <c r="BF102" s="185">
        <f t="shared" si="5"/>
        <v>0</v>
      </c>
      <c r="BG102" s="185">
        <f t="shared" si="6"/>
        <v>0</v>
      </c>
      <c r="BH102" s="185">
        <f t="shared" si="7"/>
        <v>0</v>
      </c>
      <c r="BI102" s="185">
        <f t="shared" si="8"/>
        <v>0</v>
      </c>
      <c r="BJ102" s="17" t="s">
        <v>80</v>
      </c>
      <c r="BK102" s="185">
        <f t="shared" si="9"/>
        <v>0</v>
      </c>
      <c r="BL102" s="17" t="s">
        <v>235</v>
      </c>
      <c r="BM102" s="17" t="s">
        <v>683</v>
      </c>
    </row>
    <row r="103" spans="2:65" s="1" customFormat="1" ht="16.5" customHeight="1">
      <c r="B103" s="34"/>
      <c r="C103" s="230" t="s">
        <v>225</v>
      </c>
      <c r="D103" s="230" t="s">
        <v>298</v>
      </c>
      <c r="E103" s="231" t="s">
        <v>684</v>
      </c>
      <c r="F103" s="232" t="s">
        <v>685</v>
      </c>
      <c r="G103" s="233" t="s">
        <v>364</v>
      </c>
      <c r="H103" s="234">
        <v>16</v>
      </c>
      <c r="I103" s="235"/>
      <c r="J103" s="236">
        <f t="shared" si="0"/>
        <v>0</v>
      </c>
      <c r="K103" s="232" t="s">
        <v>19</v>
      </c>
      <c r="L103" s="237"/>
      <c r="M103" s="238" t="s">
        <v>19</v>
      </c>
      <c r="N103" s="239" t="s">
        <v>43</v>
      </c>
      <c r="O103" s="60"/>
      <c r="P103" s="183">
        <f t="shared" si="1"/>
        <v>0</v>
      </c>
      <c r="Q103" s="183">
        <v>5.1999999999999998E-2</v>
      </c>
      <c r="R103" s="183">
        <f t="shared" si="2"/>
        <v>0.83199999999999996</v>
      </c>
      <c r="S103" s="183">
        <v>0</v>
      </c>
      <c r="T103" s="184">
        <f t="shared" si="3"/>
        <v>0</v>
      </c>
      <c r="AR103" s="17" t="s">
        <v>346</v>
      </c>
      <c r="AT103" s="17" t="s">
        <v>298</v>
      </c>
      <c r="AU103" s="17" t="s">
        <v>82</v>
      </c>
      <c r="AY103" s="17" t="s">
        <v>123</v>
      </c>
      <c r="BE103" s="185">
        <f t="shared" si="4"/>
        <v>0</v>
      </c>
      <c r="BF103" s="185">
        <f t="shared" si="5"/>
        <v>0</v>
      </c>
      <c r="BG103" s="185">
        <f t="shared" si="6"/>
        <v>0</v>
      </c>
      <c r="BH103" s="185">
        <f t="shared" si="7"/>
        <v>0</v>
      </c>
      <c r="BI103" s="185">
        <f t="shared" si="8"/>
        <v>0</v>
      </c>
      <c r="BJ103" s="17" t="s">
        <v>80</v>
      </c>
      <c r="BK103" s="185">
        <f t="shared" si="9"/>
        <v>0</v>
      </c>
      <c r="BL103" s="17" t="s">
        <v>235</v>
      </c>
      <c r="BM103" s="17" t="s">
        <v>686</v>
      </c>
    </row>
    <row r="104" spans="2:65" s="1" customFormat="1" ht="16.5" customHeight="1">
      <c r="B104" s="34"/>
      <c r="C104" s="174" t="s">
        <v>8</v>
      </c>
      <c r="D104" s="174" t="s">
        <v>125</v>
      </c>
      <c r="E104" s="175" t="s">
        <v>687</v>
      </c>
      <c r="F104" s="176" t="s">
        <v>688</v>
      </c>
      <c r="G104" s="177" t="s">
        <v>364</v>
      </c>
      <c r="H104" s="178">
        <v>16</v>
      </c>
      <c r="I104" s="179"/>
      <c r="J104" s="180">
        <f t="shared" si="0"/>
        <v>0</v>
      </c>
      <c r="K104" s="176" t="s">
        <v>129</v>
      </c>
      <c r="L104" s="38"/>
      <c r="M104" s="181" t="s">
        <v>19</v>
      </c>
      <c r="N104" s="182" t="s">
        <v>43</v>
      </c>
      <c r="O104" s="60"/>
      <c r="P104" s="183">
        <f t="shared" si="1"/>
        <v>0</v>
      </c>
      <c r="Q104" s="183">
        <v>0</v>
      </c>
      <c r="R104" s="183">
        <f t="shared" si="2"/>
        <v>0</v>
      </c>
      <c r="S104" s="183">
        <v>0</v>
      </c>
      <c r="T104" s="184">
        <f t="shared" si="3"/>
        <v>0</v>
      </c>
      <c r="AR104" s="17" t="s">
        <v>235</v>
      </c>
      <c r="AT104" s="17" t="s">
        <v>125</v>
      </c>
      <c r="AU104" s="17" t="s">
        <v>82</v>
      </c>
      <c r="AY104" s="17" t="s">
        <v>123</v>
      </c>
      <c r="BE104" s="185">
        <f t="shared" si="4"/>
        <v>0</v>
      </c>
      <c r="BF104" s="185">
        <f t="shared" si="5"/>
        <v>0</v>
      </c>
      <c r="BG104" s="185">
        <f t="shared" si="6"/>
        <v>0</v>
      </c>
      <c r="BH104" s="185">
        <f t="shared" si="7"/>
        <v>0</v>
      </c>
      <c r="BI104" s="185">
        <f t="shared" si="8"/>
        <v>0</v>
      </c>
      <c r="BJ104" s="17" t="s">
        <v>80</v>
      </c>
      <c r="BK104" s="185">
        <f t="shared" si="9"/>
        <v>0</v>
      </c>
      <c r="BL104" s="17" t="s">
        <v>235</v>
      </c>
      <c r="BM104" s="17" t="s">
        <v>689</v>
      </c>
    </row>
    <row r="105" spans="2:65" s="1" customFormat="1" ht="16.5" customHeight="1">
      <c r="B105" s="34"/>
      <c r="C105" s="230" t="s">
        <v>235</v>
      </c>
      <c r="D105" s="230" t="s">
        <v>298</v>
      </c>
      <c r="E105" s="231" t="s">
        <v>690</v>
      </c>
      <c r="F105" s="232" t="s">
        <v>691</v>
      </c>
      <c r="G105" s="233" t="s">
        <v>364</v>
      </c>
      <c r="H105" s="234">
        <v>16</v>
      </c>
      <c r="I105" s="235"/>
      <c r="J105" s="236">
        <f t="shared" si="0"/>
        <v>0</v>
      </c>
      <c r="K105" s="232" t="s">
        <v>19</v>
      </c>
      <c r="L105" s="237"/>
      <c r="M105" s="238" t="s">
        <v>19</v>
      </c>
      <c r="N105" s="239" t="s">
        <v>43</v>
      </c>
      <c r="O105" s="60"/>
      <c r="P105" s="183">
        <f t="shared" si="1"/>
        <v>0</v>
      </c>
      <c r="Q105" s="183">
        <v>2.1000000000000001E-4</v>
      </c>
      <c r="R105" s="183">
        <f t="shared" si="2"/>
        <v>3.3600000000000001E-3</v>
      </c>
      <c r="S105" s="183">
        <v>0</v>
      </c>
      <c r="T105" s="184">
        <f t="shared" si="3"/>
        <v>0</v>
      </c>
      <c r="AR105" s="17" t="s">
        <v>346</v>
      </c>
      <c r="AT105" s="17" t="s">
        <v>298</v>
      </c>
      <c r="AU105" s="17" t="s">
        <v>82</v>
      </c>
      <c r="AY105" s="17" t="s">
        <v>123</v>
      </c>
      <c r="BE105" s="185">
        <f t="shared" si="4"/>
        <v>0</v>
      </c>
      <c r="BF105" s="185">
        <f t="shared" si="5"/>
        <v>0</v>
      </c>
      <c r="BG105" s="185">
        <f t="shared" si="6"/>
        <v>0</v>
      </c>
      <c r="BH105" s="185">
        <f t="shared" si="7"/>
        <v>0</v>
      </c>
      <c r="BI105" s="185">
        <f t="shared" si="8"/>
        <v>0</v>
      </c>
      <c r="BJ105" s="17" t="s">
        <v>80</v>
      </c>
      <c r="BK105" s="185">
        <f t="shared" si="9"/>
        <v>0</v>
      </c>
      <c r="BL105" s="17" t="s">
        <v>235</v>
      </c>
      <c r="BM105" s="17" t="s">
        <v>692</v>
      </c>
    </row>
    <row r="106" spans="2:65" s="1" customFormat="1" ht="22.5" customHeight="1">
      <c r="B106" s="34"/>
      <c r="C106" s="174" t="s">
        <v>243</v>
      </c>
      <c r="D106" s="174" t="s">
        <v>125</v>
      </c>
      <c r="E106" s="175" t="s">
        <v>693</v>
      </c>
      <c r="F106" s="176" t="s">
        <v>694</v>
      </c>
      <c r="G106" s="177" t="s">
        <v>146</v>
      </c>
      <c r="H106" s="178">
        <v>570</v>
      </c>
      <c r="I106" s="179"/>
      <c r="J106" s="180">
        <f t="shared" si="0"/>
        <v>0</v>
      </c>
      <c r="K106" s="176" t="s">
        <v>129</v>
      </c>
      <c r="L106" s="38"/>
      <c r="M106" s="181" t="s">
        <v>19</v>
      </c>
      <c r="N106" s="182" t="s">
        <v>43</v>
      </c>
      <c r="O106" s="60"/>
      <c r="P106" s="183">
        <f t="shared" si="1"/>
        <v>0</v>
      </c>
      <c r="Q106" s="183">
        <v>0</v>
      </c>
      <c r="R106" s="183">
        <f t="shared" si="2"/>
        <v>0</v>
      </c>
      <c r="S106" s="183">
        <v>0</v>
      </c>
      <c r="T106" s="184">
        <f t="shared" si="3"/>
        <v>0</v>
      </c>
      <c r="AR106" s="17" t="s">
        <v>235</v>
      </c>
      <c r="AT106" s="17" t="s">
        <v>125</v>
      </c>
      <c r="AU106" s="17" t="s">
        <v>82</v>
      </c>
      <c r="AY106" s="17" t="s">
        <v>123</v>
      </c>
      <c r="BE106" s="185">
        <f t="shared" si="4"/>
        <v>0</v>
      </c>
      <c r="BF106" s="185">
        <f t="shared" si="5"/>
        <v>0</v>
      </c>
      <c r="BG106" s="185">
        <f t="shared" si="6"/>
        <v>0</v>
      </c>
      <c r="BH106" s="185">
        <f t="shared" si="7"/>
        <v>0</v>
      </c>
      <c r="BI106" s="185">
        <f t="shared" si="8"/>
        <v>0</v>
      </c>
      <c r="BJ106" s="17" t="s">
        <v>80</v>
      </c>
      <c r="BK106" s="185">
        <f t="shared" si="9"/>
        <v>0</v>
      </c>
      <c r="BL106" s="17" t="s">
        <v>235</v>
      </c>
      <c r="BM106" s="17" t="s">
        <v>695</v>
      </c>
    </row>
    <row r="107" spans="2:65" s="12" customFormat="1" ht="11.25">
      <c r="B107" s="197"/>
      <c r="C107" s="198"/>
      <c r="D107" s="188" t="s">
        <v>132</v>
      </c>
      <c r="E107" s="199" t="s">
        <v>19</v>
      </c>
      <c r="F107" s="200" t="s">
        <v>696</v>
      </c>
      <c r="G107" s="198"/>
      <c r="H107" s="201">
        <v>538</v>
      </c>
      <c r="I107" s="202"/>
      <c r="J107" s="198"/>
      <c r="K107" s="198"/>
      <c r="L107" s="203"/>
      <c r="M107" s="204"/>
      <c r="N107" s="205"/>
      <c r="O107" s="205"/>
      <c r="P107" s="205"/>
      <c r="Q107" s="205"/>
      <c r="R107" s="205"/>
      <c r="S107" s="205"/>
      <c r="T107" s="206"/>
      <c r="AT107" s="207" t="s">
        <v>132</v>
      </c>
      <c r="AU107" s="207" t="s">
        <v>82</v>
      </c>
      <c r="AV107" s="12" t="s">
        <v>82</v>
      </c>
      <c r="AW107" s="12" t="s">
        <v>33</v>
      </c>
      <c r="AX107" s="12" t="s">
        <v>72</v>
      </c>
      <c r="AY107" s="207" t="s">
        <v>123</v>
      </c>
    </row>
    <row r="108" spans="2:65" s="12" customFormat="1" ht="11.25">
      <c r="B108" s="197"/>
      <c r="C108" s="198"/>
      <c r="D108" s="188" t="s">
        <v>132</v>
      </c>
      <c r="E108" s="199" t="s">
        <v>19</v>
      </c>
      <c r="F108" s="200" t="s">
        <v>697</v>
      </c>
      <c r="G108" s="198"/>
      <c r="H108" s="201">
        <v>32</v>
      </c>
      <c r="I108" s="202"/>
      <c r="J108" s="198"/>
      <c r="K108" s="198"/>
      <c r="L108" s="203"/>
      <c r="M108" s="204"/>
      <c r="N108" s="205"/>
      <c r="O108" s="205"/>
      <c r="P108" s="205"/>
      <c r="Q108" s="205"/>
      <c r="R108" s="205"/>
      <c r="S108" s="205"/>
      <c r="T108" s="206"/>
      <c r="AT108" s="207" t="s">
        <v>132</v>
      </c>
      <c r="AU108" s="207" t="s">
        <v>82</v>
      </c>
      <c r="AV108" s="12" t="s">
        <v>82</v>
      </c>
      <c r="AW108" s="12" t="s">
        <v>33</v>
      </c>
      <c r="AX108" s="12" t="s">
        <v>72</v>
      </c>
      <c r="AY108" s="207" t="s">
        <v>123</v>
      </c>
    </row>
    <row r="109" spans="2:65" s="13" customFormat="1" ht="11.25">
      <c r="B109" s="208"/>
      <c r="C109" s="209"/>
      <c r="D109" s="188" t="s">
        <v>132</v>
      </c>
      <c r="E109" s="210" t="s">
        <v>19</v>
      </c>
      <c r="F109" s="211" t="s">
        <v>137</v>
      </c>
      <c r="G109" s="209"/>
      <c r="H109" s="212">
        <v>570</v>
      </c>
      <c r="I109" s="213"/>
      <c r="J109" s="209"/>
      <c r="K109" s="209"/>
      <c r="L109" s="214"/>
      <c r="M109" s="215"/>
      <c r="N109" s="216"/>
      <c r="O109" s="216"/>
      <c r="P109" s="216"/>
      <c r="Q109" s="216"/>
      <c r="R109" s="216"/>
      <c r="S109" s="216"/>
      <c r="T109" s="217"/>
      <c r="AT109" s="218" t="s">
        <v>132</v>
      </c>
      <c r="AU109" s="218" t="s">
        <v>82</v>
      </c>
      <c r="AV109" s="13" t="s">
        <v>130</v>
      </c>
      <c r="AW109" s="13" t="s">
        <v>33</v>
      </c>
      <c r="AX109" s="13" t="s">
        <v>80</v>
      </c>
      <c r="AY109" s="218" t="s">
        <v>123</v>
      </c>
    </row>
    <row r="110" spans="2:65" s="1" customFormat="1" ht="16.5" customHeight="1">
      <c r="B110" s="34"/>
      <c r="C110" s="230" t="s">
        <v>247</v>
      </c>
      <c r="D110" s="230" t="s">
        <v>298</v>
      </c>
      <c r="E110" s="231" t="s">
        <v>698</v>
      </c>
      <c r="F110" s="232" t="s">
        <v>699</v>
      </c>
      <c r="G110" s="233" t="s">
        <v>543</v>
      </c>
      <c r="H110" s="234">
        <v>364.8</v>
      </c>
      <c r="I110" s="235"/>
      <c r="J110" s="236">
        <f>ROUND(I110*H110,2)</f>
        <v>0</v>
      </c>
      <c r="K110" s="232" t="s">
        <v>129</v>
      </c>
      <c r="L110" s="237"/>
      <c r="M110" s="238" t="s">
        <v>19</v>
      </c>
      <c r="N110" s="239" t="s">
        <v>43</v>
      </c>
      <c r="O110" s="60"/>
      <c r="P110" s="183">
        <f>O110*H110</f>
        <v>0</v>
      </c>
      <c r="Q110" s="183">
        <v>1E-3</v>
      </c>
      <c r="R110" s="183">
        <f>Q110*H110</f>
        <v>0.36480000000000001</v>
      </c>
      <c r="S110" s="183">
        <v>0</v>
      </c>
      <c r="T110" s="184">
        <f>S110*H110</f>
        <v>0</v>
      </c>
      <c r="AR110" s="17" t="s">
        <v>346</v>
      </c>
      <c r="AT110" s="17" t="s">
        <v>298</v>
      </c>
      <c r="AU110" s="17" t="s">
        <v>82</v>
      </c>
      <c r="AY110" s="17" t="s">
        <v>123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7" t="s">
        <v>80</v>
      </c>
      <c r="BK110" s="185">
        <f>ROUND(I110*H110,2)</f>
        <v>0</v>
      </c>
      <c r="BL110" s="17" t="s">
        <v>235</v>
      </c>
      <c r="BM110" s="17" t="s">
        <v>700</v>
      </c>
    </row>
    <row r="111" spans="2:65" s="12" customFormat="1" ht="11.25">
      <c r="B111" s="197"/>
      <c r="C111" s="198"/>
      <c r="D111" s="188" t="s">
        <v>132</v>
      </c>
      <c r="E111" s="199" t="s">
        <v>19</v>
      </c>
      <c r="F111" s="200" t="s">
        <v>701</v>
      </c>
      <c r="G111" s="198"/>
      <c r="H111" s="201">
        <v>364.8</v>
      </c>
      <c r="I111" s="202"/>
      <c r="J111" s="198"/>
      <c r="K111" s="198"/>
      <c r="L111" s="203"/>
      <c r="M111" s="204"/>
      <c r="N111" s="205"/>
      <c r="O111" s="205"/>
      <c r="P111" s="205"/>
      <c r="Q111" s="205"/>
      <c r="R111" s="205"/>
      <c r="S111" s="205"/>
      <c r="T111" s="206"/>
      <c r="AT111" s="207" t="s">
        <v>132</v>
      </c>
      <c r="AU111" s="207" t="s">
        <v>82</v>
      </c>
      <c r="AV111" s="12" t="s">
        <v>82</v>
      </c>
      <c r="AW111" s="12" t="s">
        <v>33</v>
      </c>
      <c r="AX111" s="12" t="s">
        <v>72</v>
      </c>
      <c r="AY111" s="207" t="s">
        <v>123</v>
      </c>
    </row>
    <row r="112" spans="2:65" s="13" customFormat="1" ht="11.25">
      <c r="B112" s="208"/>
      <c r="C112" s="209"/>
      <c r="D112" s="188" t="s">
        <v>132</v>
      </c>
      <c r="E112" s="210" t="s">
        <v>19</v>
      </c>
      <c r="F112" s="211" t="s">
        <v>137</v>
      </c>
      <c r="G112" s="209"/>
      <c r="H112" s="212">
        <v>364.8</v>
      </c>
      <c r="I112" s="213"/>
      <c r="J112" s="209"/>
      <c r="K112" s="209"/>
      <c r="L112" s="214"/>
      <c r="M112" s="215"/>
      <c r="N112" s="216"/>
      <c r="O112" s="216"/>
      <c r="P112" s="216"/>
      <c r="Q112" s="216"/>
      <c r="R112" s="216"/>
      <c r="S112" s="216"/>
      <c r="T112" s="217"/>
      <c r="AT112" s="218" t="s">
        <v>132</v>
      </c>
      <c r="AU112" s="218" t="s">
        <v>82</v>
      </c>
      <c r="AV112" s="13" t="s">
        <v>130</v>
      </c>
      <c r="AW112" s="13" t="s">
        <v>33</v>
      </c>
      <c r="AX112" s="13" t="s">
        <v>80</v>
      </c>
      <c r="AY112" s="218" t="s">
        <v>123</v>
      </c>
    </row>
    <row r="113" spans="2:65" s="1" customFormat="1" ht="16.5" customHeight="1">
      <c r="B113" s="34"/>
      <c r="C113" s="174" t="s">
        <v>255</v>
      </c>
      <c r="D113" s="174" t="s">
        <v>125</v>
      </c>
      <c r="E113" s="175" t="s">
        <v>702</v>
      </c>
      <c r="F113" s="176" t="s">
        <v>703</v>
      </c>
      <c r="G113" s="177" t="s">
        <v>364</v>
      </c>
      <c r="H113" s="178">
        <v>17</v>
      </c>
      <c r="I113" s="179"/>
      <c r="J113" s="180">
        <f t="shared" ref="J113:J118" si="10">ROUND(I113*H113,2)</f>
        <v>0</v>
      </c>
      <c r="K113" s="176" t="s">
        <v>129</v>
      </c>
      <c r="L113" s="38"/>
      <c r="M113" s="181" t="s">
        <v>19</v>
      </c>
      <c r="N113" s="182" t="s">
        <v>43</v>
      </c>
      <c r="O113" s="60"/>
      <c r="P113" s="183">
        <f t="shared" ref="P113:P118" si="11">O113*H113</f>
        <v>0</v>
      </c>
      <c r="Q113" s="183">
        <v>0</v>
      </c>
      <c r="R113" s="183">
        <f t="shared" ref="R113:R118" si="12">Q113*H113</f>
        <v>0</v>
      </c>
      <c r="S113" s="183">
        <v>0</v>
      </c>
      <c r="T113" s="184">
        <f t="shared" ref="T113:T118" si="13">S113*H113</f>
        <v>0</v>
      </c>
      <c r="AR113" s="17" t="s">
        <v>235</v>
      </c>
      <c r="AT113" s="17" t="s">
        <v>125</v>
      </c>
      <c r="AU113" s="17" t="s">
        <v>82</v>
      </c>
      <c r="AY113" s="17" t="s">
        <v>123</v>
      </c>
      <c r="BE113" s="185">
        <f t="shared" ref="BE113:BE118" si="14">IF(N113="základní",J113,0)</f>
        <v>0</v>
      </c>
      <c r="BF113" s="185">
        <f t="shared" ref="BF113:BF118" si="15">IF(N113="snížená",J113,0)</f>
        <v>0</v>
      </c>
      <c r="BG113" s="185">
        <f t="shared" ref="BG113:BG118" si="16">IF(N113="zákl. přenesená",J113,0)</f>
        <v>0</v>
      </c>
      <c r="BH113" s="185">
        <f t="shared" ref="BH113:BH118" si="17">IF(N113="sníž. přenesená",J113,0)</f>
        <v>0</v>
      </c>
      <c r="BI113" s="185">
        <f t="shared" ref="BI113:BI118" si="18">IF(N113="nulová",J113,0)</f>
        <v>0</v>
      </c>
      <c r="BJ113" s="17" t="s">
        <v>80</v>
      </c>
      <c r="BK113" s="185">
        <f t="shared" ref="BK113:BK118" si="19">ROUND(I113*H113,2)</f>
        <v>0</v>
      </c>
      <c r="BL113" s="17" t="s">
        <v>235</v>
      </c>
      <c r="BM113" s="17" t="s">
        <v>704</v>
      </c>
    </row>
    <row r="114" spans="2:65" s="1" customFormat="1" ht="16.5" customHeight="1">
      <c r="B114" s="34"/>
      <c r="C114" s="230" t="s">
        <v>273</v>
      </c>
      <c r="D114" s="230" t="s">
        <v>298</v>
      </c>
      <c r="E114" s="231" t="s">
        <v>705</v>
      </c>
      <c r="F114" s="232" t="s">
        <v>706</v>
      </c>
      <c r="G114" s="233" t="s">
        <v>364</v>
      </c>
      <c r="H114" s="234">
        <v>17</v>
      </c>
      <c r="I114" s="235"/>
      <c r="J114" s="236">
        <f t="shared" si="10"/>
        <v>0</v>
      </c>
      <c r="K114" s="232" t="s">
        <v>129</v>
      </c>
      <c r="L114" s="237"/>
      <c r="M114" s="238" t="s">
        <v>19</v>
      </c>
      <c r="N114" s="239" t="s">
        <v>43</v>
      </c>
      <c r="O114" s="60"/>
      <c r="P114" s="183">
        <f t="shared" si="11"/>
        <v>0</v>
      </c>
      <c r="Q114" s="183">
        <v>2.3000000000000001E-4</v>
      </c>
      <c r="R114" s="183">
        <f t="shared" si="12"/>
        <v>3.9100000000000003E-3</v>
      </c>
      <c r="S114" s="183">
        <v>0</v>
      </c>
      <c r="T114" s="184">
        <f t="shared" si="13"/>
        <v>0</v>
      </c>
      <c r="AR114" s="17" t="s">
        <v>346</v>
      </c>
      <c r="AT114" s="17" t="s">
        <v>298</v>
      </c>
      <c r="AU114" s="17" t="s">
        <v>82</v>
      </c>
      <c r="AY114" s="17" t="s">
        <v>123</v>
      </c>
      <c r="BE114" s="185">
        <f t="shared" si="14"/>
        <v>0</v>
      </c>
      <c r="BF114" s="185">
        <f t="shared" si="15"/>
        <v>0</v>
      </c>
      <c r="BG114" s="185">
        <f t="shared" si="16"/>
        <v>0</v>
      </c>
      <c r="BH114" s="185">
        <f t="shared" si="17"/>
        <v>0</v>
      </c>
      <c r="BI114" s="185">
        <f t="shared" si="18"/>
        <v>0</v>
      </c>
      <c r="BJ114" s="17" t="s">
        <v>80</v>
      </c>
      <c r="BK114" s="185">
        <f t="shared" si="19"/>
        <v>0</v>
      </c>
      <c r="BL114" s="17" t="s">
        <v>235</v>
      </c>
      <c r="BM114" s="17" t="s">
        <v>707</v>
      </c>
    </row>
    <row r="115" spans="2:65" s="1" customFormat="1" ht="16.5" customHeight="1">
      <c r="B115" s="34"/>
      <c r="C115" s="174" t="s">
        <v>7</v>
      </c>
      <c r="D115" s="174" t="s">
        <v>125</v>
      </c>
      <c r="E115" s="175" t="s">
        <v>708</v>
      </c>
      <c r="F115" s="176" t="s">
        <v>709</v>
      </c>
      <c r="G115" s="177" t="s">
        <v>364</v>
      </c>
      <c r="H115" s="178">
        <v>16</v>
      </c>
      <c r="I115" s="179"/>
      <c r="J115" s="180">
        <f t="shared" si="10"/>
        <v>0</v>
      </c>
      <c r="K115" s="176" t="s">
        <v>19</v>
      </c>
      <c r="L115" s="38"/>
      <c r="M115" s="181" t="s">
        <v>19</v>
      </c>
      <c r="N115" s="182" t="s">
        <v>43</v>
      </c>
      <c r="O115" s="60"/>
      <c r="P115" s="183">
        <f t="shared" si="11"/>
        <v>0</v>
      </c>
      <c r="Q115" s="183">
        <v>0</v>
      </c>
      <c r="R115" s="183">
        <f t="shared" si="12"/>
        <v>0</v>
      </c>
      <c r="S115" s="183">
        <v>0</v>
      </c>
      <c r="T115" s="184">
        <f t="shared" si="13"/>
        <v>0</v>
      </c>
      <c r="AR115" s="17" t="s">
        <v>235</v>
      </c>
      <c r="AT115" s="17" t="s">
        <v>125</v>
      </c>
      <c r="AU115" s="17" t="s">
        <v>82</v>
      </c>
      <c r="AY115" s="17" t="s">
        <v>123</v>
      </c>
      <c r="BE115" s="185">
        <f t="shared" si="14"/>
        <v>0</v>
      </c>
      <c r="BF115" s="185">
        <f t="shared" si="15"/>
        <v>0</v>
      </c>
      <c r="BG115" s="185">
        <f t="shared" si="16"/>
        <v>0</v>
      </c>
      <c r="BH115" s="185">
        <f t="shared" si="17"/>
        <v>0</v>
      </c>
      <c r="BI115" s="185">
        <f t="shared" si="18"/>
        <v>0</v>
      </c>
      <c r="BJ115" s="17" t="s">
        <v>80</v>
      </c>
      <c r="BK115" s="185">
        <f t="shared" si="19"/>
        <v>0</v>
      </c>
      <c r="BL115" s="17" t="s">
        <v>235</v>
      </c>
      <c r="BM115" s="17" t="s">
        <v>710</v>
      </c>
    </row>
    <row r="116" spans="2:65" s="1" customFormat="1" ht="16.5" customHeight="1">
      <c r="B116" s="34"/>
      <c r="C116" s="230" t="s">
        <v>287</v>
      </c>
      <c r="D116" s="230" t="s">
        <v>298</v>
      </c>
      <c r="E116" s="231" t="s">
        <v>711</v>
      </c>
      <c r="F116" s="232" t="s">
        <v>712</v>
      </c>
      <c r="G116" s="233" t="s">
        <v>364</v>
      </c>
      <c r="H116" s="234">
        <v>16</v>
      </c>
      <c r="I116" s="235"/>
      <c r="J116" s="236">
        <f t="shared" si="10"/>
        <v>0</v>
      </c>
      <c r="K116" s="232" t="s">
        <v>129</v>
      </c>
      <c r="L116" s="237"/>
      <c r="M116" s="238" t="s">
        <v>19</v>
      </c>
      <c r="N116" s="239" t="s">
        <v>43</v>
      </c>
      <c r="O116" s="60"/>
      <c r="P116" s="183">
        <f t="shared" si="11"/>
        <v>0</v>
      </c>
      <c r="Q116" s="183">
        <v>1.6000000000000001E-4</v>
      </c>
      <c r="R116" s="183">
        <f t="shared" si="12"/>
        <v>2.5600000000000002E-3</v>
      </c>
      <c r="S116" s="183">
        <v>0</v>
      </c>
      <c r="T116" s="184">
        <f t="shared" si="13"/>
        <v>0</v>
      </c>
      <c r="AR116" s="17" t="s">
        <v>346</v>
      </c>
      <c r="AT116" s="17" t="s">
        <v>298</v>
      </c>
      <c r="AU116" s="17" t="s">
        <v>82</v>
      </c>
      <c r="AY116" s="17" t="s">
        <v>123</v>
      </c>
      <c r="BE116" s="185">
        <f t="shared" si="14"/>
        <v>0</v>
      </c>
      <c r="BF116" s="185">
        <f t="shared" si="15"/>
        <v>0</v>
      </c>
      <c r="BG116" s="185">
        <f t="shared" si="16"/>
        <v>0</v>
      </c>
      <c r="BH116" s="185">
        <f t="shared" si="17"/>
        <v>0</v>
      </c>
      <c r="BI116" s="185">
        <f t="shared" si="18"/>
        <v>0</v>
      </c>
      <c r="BJ116" s="17" t="s">
        <v>80</v>
      </c>
      <c r="BK116" s="185">
        <f t="shared" si="19"/>
        <v>0</v>
      </c>
      <c r="BL116" s="17" t="s">
        <v>235</v>
      </c>
      <c r="BM116" s="17" t="s">
        <v>713</v>
      </c>
    </row>
    <row r="117" spans="2:65" s="1" customFormat="1" ht="22.5" customHeight="1">
      <c r="B117" s="34"/>
      <c r="C117" s="174" t="s">
        <v>297</v>
      </c>
      <c r="D117" s="174" t="s">
        <v>125</v>
      </c>
      <c r="E117" s="175" t="s">
        <v>714</v>
      </c>
      <c r="F117" s="176" t="s">
        <v>715</v>
      </c>
      <c r="G117" s="177" t="s">
        <v>364</v>
      </c>
      <c r="H117" s="178">
        <v>1</v>
      </c>
      <c r="I117" s="179"/>
      <c r="J117" s="180">
        <f t="shared" si="10"/>
        <v>0</v>
      </c>
      <c r="K117" s="176" t="s">
        <v>129</v>
      </c>
      <c r="L117" s="38"/>
      <c r="M117" s="181" t="s">
        <v>19</v>
      </c>
      <c r="N117" s="182" t="s">
        <v>43</v>
      </c>
      <c r="O117" s="60"/>
      <c r="P117" s="183">
        <f t="shared" si="11"/>
        <v>0</v>
      </c>
      <c r="Q117" s="183">
        <v>0</v>
      </c>
      <c r="R117" s="183">
        <f t="shared" si="12"/>
        <v>0</v>
      </c>
      <c r="S117" s="183">
        <v>0</v>
      </c>
      <c r="T117" s="184">
        <f t="shared" si="13"/>
        <v>0</v>
      </c>
      <c r="AR117" s="17" t="s">
        <v>235</v>
      </c>
      <c r="AT117" s="17" t="s">
        <v>125</v>
      </c>
      <c r="AU117" s="17" t="s">
        <v>82</v>
      </c>
      <c r="AY117" s="17" t="s">
        <v>123</v>
      </c>
      <c r="BE117" s="185">
        <f t="shared" si="14"/>
        <v>0</v>
      </c>
      <c r="BF117" s="185">
        <f t="shared" si="15"/>
        <v>0</v>
      </c>
      <c r="BG117" s="185">
        <f t="shared" si="16"/>
        <v>0</v>
      </c>
      <c r="BH117" s="185">
        <f t="shared" si="17"/>
        <v>0</v>
      </c>
      <c r="BI117" s="185">
        <f t="shared" si="18"/>
        <v>0</v>
      </c>
      <c r="BJ117" s="17" t="s">
        <v>80</v>
      </c>
      <c r="BK117" s="185">
        <f t="shared" si="19"/>
        <v>0</v>
      </c>
      <c r="BL117" s="17" t="s">
        <v>235</v>
      </c>
      <c r="BM117" s="17" t="s">
        <v>716</v>
      </c>
    </row>
    <row r="118" spans="2:65" s="1" customFormat="1" ht="22.5" customHeight="1">
      <c r="B118" s="34"/>
      <c r="C118" s="174" t="s">
        <v>304</v>
      </c>
      <c r="D118" s="174" t="s">
        <v>125</v>
      </c>
      <c r="E118" s="175" t="s">
        <v>717</v>
      </c>
      <c r="F118" s="176" t="s">
        <v>718</v>
      </c>
      <c r="G118" s="177" t="s">
        <v>250</v>
      </c>
      <c r="H118" s="178">
        <v>1.7529999999999999</v>
      </c>
      <c r="I118" s="179"/>
      <c r="J118" s="180">
        <f t="shared" si="10"/>
        <v>0</v>
      </c>
      <c r="K118" s="176" t="s">
        <v>129</v>
      </c>
      <c r="L118" s="38"/>
      <c r="M118" s="181" t="s">
        <v>19</v>
      </c>
      <c r="N118" s="182" t="s">
        <v>43</v>
      </c>
      <c r="O118" s="60"/>
      <c r="P118" s="183">
        <f t="shared" si="11"/>
        <v>0</v>
      </c>
      <c r="Q118" s="183">
        <v>0</v>
      </c>
      <c r="R118" s="183">
        <f t="shared" si="12"/>
        <v>0</v>
      </c>
      <c r="S118" s="183">
        <v>0</v>
      </c>
      <c r="T118" s="184">
        <f t="shared" si="13"/>
        <v>0</v>
      </c>
      <c r="AR118" s="17" t="s">
        <v>235</v>
      </c>
      <c r="AT118" s="17" t="s">
        <v>125</v>
      </c>
      <c r="AU118" s="17" t="s">
        <v>82</v>
      </c>
      <c r="AY118" s="17" t="s">
        <v>123</v>
      </c>
      <c r="BE118" s="185">
        <f t="shared" si="14"/>
        <v>0</v>
      </c>
      <c r="BF118" s="185">
        <f t="shared" si="15"/>
        <v>0</v>
      </c>
      <c r="BG118" s="185">
        <f t="shared" si="16"/>
        <v>0</v>
      </c>
      <c r="BH118" s="185">
        <f t="shared" si="17"/>
        <v>0</v>
      </c>
      <c r="BI118" s="185">
        <f t="shared" si="18"/>
        <v>0</v>
      </c>
      <c r="BJ118" s="17" t="s">
        <v>80</v>
      </c>
      <c r="BK118" s="185">
        <f t="shared" si="19"/>
        <v>0</v>
      </c>
      <c r="BL118" s="17" t="s">
        <v>235</v>
      </c>
      <c r="BM118" s="17" t="s">
        <v>719</v>
      </c>
    </row>
    <row r="119" spans="2:65" s="10" customFormat="1" ht="25.9" customHeight="1">
      <c r="B119" s="158"/>
      <c r="C119" s="159"/>
      <c r="D119" s="160" t="s">
        <v>71</v>
      </c>
      <c r="E119" s="161" t="s">
        <v>298</v>
      </c>
      <c r="F119" s="161" t="s">
        <v>720</v>
      </c>
      <c r="G119" s="159"/>
      <c r="H119" s="159"/>
      <c r="I119" s="162"/>
      <c r="J119" s="163">
        <f>BK119</f>
        <v>0</v>
      </c>
      <c r="K119" s="159"/>
      <c r="L119" s="164"/>
      <c r="M119" s="165"/>
      <c r="N119" s="166"/>
      <c r="O119" s="166"/>
      <c r="P119" s="167">
        <f>P120</f>
        <v>0</v>
      </c>
      <c r="Q119" s="166"/>
      <c r="R119" s="167">
        <f>R120</f>
        <v>107.52807803953603</v>
      </c>
      <c r="S119" s="166"/>
      <c r="T119" s="168">
        <f>T120</f>
        <v>0</v>
      </c>
      <c r="AR119" s="169" t="s">
        <v>143</v>
      </c>
      <c r="AT119" s="170" t="s">
        <v>71</v>
      </c>
      <c r="AU119" s="170" t="s">
        <v>72</v>
      </c>
      <c r="AY119" s="169" t="s">
        <v>123</v>
      </c>
      <c r="BK119" s="171">
        <f>BK120</f>
        <v>0</v>
      </c>
    </row>
    <row r="120" spans="2:65" s="10" customFormat="1" ht="22.9" customHeight="1">
      <c r="B120" s="158"/>
      <c r="C120" s="159"/>
      <c r="D120" s="160" t="s">
        <v>71</v>
      </c>
      <c r="E120" s="172" t="s">
        <v>721</v>
      </c>
      <c r="F120" s="172" t="s">
        <v>722</v>
      </c>
      <c r="G120" s="159"/>
      <c r="H120" s="159"/>
      <c r="I120" s="162"/>
      <c r="J120" s="173">
        <f>BK120</f>
        <v>0</v>
      </c>
      <c r="K120" s="159"/>
      <c r="L120" s="164"/>
      <c r="M120" s="165"/>
      <c r="N120" s="166"/>
      <c r="O120" s="166"/>
      <c r="P120" s="167">
        <f>SUM(P121:P197)</f>
        <v>0</v>
      </c>
      <c r="Q120" s="166"/>
      <c r="R120" s="167">
        <f>SUM(R121:R197)</f>
        <v>107.52807803953603</v>
      </c>
      <c r="S120" s="166"/>
      <c r="T120" s="168">
        <f>SUM(T121:T197)</f>
        <v>0</v>
      </c>
      <c r="AR120" s="169" t="s">
        <v>143</v>
      </c>
      <c r="AT120" s="170" t="s">
        <v>71</v>
      </c>
      <c r="AU120" s="170" t="s">
        <v>80</v>
      </c>
      <c r="AY120" s="169" t="s">
        <v>123</v>
      </c>
      <c r="BK120" s="171">
        <f>SUM(BK121:BK197)</f>
        <v>0</v>
      </c>
    </row>
    <row r="121" spans="2:65" s="1" customFormat="1" ht="16.5" customHeight="1">
      <c r="B121" s="34"/>
      <c r="C121" s="174" t="s">
        <v>311</v>
      </c>
      <c r="D121" s="174" t="s">
        <v>125</v>
      </c>
      <c r="E121" s="175" t="s">
        <v>723</v>
      </c>
      <c r="F121" s="176" t="s">
        <v>724</v>
      </c>
      <c r="G121" s="177" t="s">
        <v>725</v>
      </c>
      <c r="H121" s="178">
        <v>0.58799999999999997</v>
      </c>
      <c r="I121" s="179"/>
      <c r="J121" s="180">
        <f>ROUND(I121*H121,2)</f>
        <v>0</v>
      </c>
      <c r="K121" s="176" t="s">
        <v>129</v>
      </c>
      <c r="L121" s="38"/>
      <c r="M121" s="181" t="s">
        <v>19</v>
      </c>
      <c r="N121" s="182" t="s">
        <v>43</v>
      </c>
      <c r="O121" s="60"/>
      <c r="P121" s="183">
        <f>O121*H121</f>
        <v>0</v>
      </c>
      <c r="Q121" s="183">
        <v>1.9250000000000001E-3</v>
      </c>
      <c r="R121" s="183">
        <f>Q121*H121</f>
        <v>1.1318999999999999E-3</v>
      </c>
      <c r="S121" s="183">
        <v>0</v>
      </c>
      <c r="T121" s="184">
        <f>S121*H121</f>
        <v>0</v>
      </c>
      <c r="AR121" s="17" t="s">
        <v>726</v>
      </c>
      <c r="AT121" s="17" t="s">
        <v>125</v>
      </c>
      <c r="AU121" s="17" t="s">
        <v>82</v>
      </c>
      <c r="AY121" s="17" t="s">
        <v>123</v>
      </c>
      <c r="BE121" s="185">
        <f>IF(N121="základní",J121,0)</f>
        <v>0</v>
      </c>
      <c r="BF121" s="185">
        <f>IF(N121="snížená",J121,0)</f>
        <v>0</v>
      </c>
      <c r="BG121" s="185">
        <f>IF(N121="zákl. přenesená",J121,0)</f>
        <v>0</v>
      </c>
      <c r="BH121" s="185">
        <f>IF(N121="sníž. přenesená",J121,0)</f>
        <v>0</v>
      </c>
      <c r="BI121" s="185">
        <f>IF(N121="nulová",J121,0)</f>
        <v>0</v>
      </c>
      <c r="BJ121" s="17" t="s">
        <v>80</v>
      </c>
      <c r="BK121" s="185">
        <f>ROUND(I121*H121,2)</f>
        <v>0</v>
      </c>
      <c r="BL121" s="17" t="s">
        <v>726</v>
      </c>
      <c r="BM121" s="17" t="s">
        <v>727</v>
      </c>
    </row>
    <row r="122" spans="2:65" s="12" customFormat="1" ht="11.25">
      <c r="B122" s="197"/>
      <c r="C122" s="198"/>
      <c r="D122" s="188" t="s">
        <v>132</v>
      </c>
      <c r="E122" s="199" t="s">
        <v>19</v>
      </c>
      <c r="F122" s="200" t="s">
        <v>728</v>
      </c>
      <c r="G122" s="198"/>
      <c r="H122" s="201">
        <v>0.58799999999999997</v>
      </c>
      <c r="I122" s="202"/>
      <c r="J122" s="198"/>
      <c r="K122" s="198"/>
      <c r="L122" s="203"/>
      <c r="M122" s="204"/>
      <c r="N122" s="205"/>
      <c r="O122" s="205"/>
      <c r="P122" s="205"/>
      <c r="Q122" s="205"/>
      <c r="R122" s="205"/>
      <c r="S122" s="205"/>
      <c r="T122" s="206"/>
      <c r="AT122" s="207" t="s">
        <v>132</v>
      </c>
      <c r="AU122" s="207" t="s">
        <v>82</v>
      </c>
      <c r="AV122" s="12" t="s">
        <v>82</v>
      </c>
      <c r="AW122" s="12" t="s">
        <v>33</v>
      </c>
      <c r="AX122" s="12" t="s">
        <v>72</v>
      </c>
      <c r="AY122" s="207" t="s">
        <v>123</v>
      </c>
    </row>
    <row r="123" spans="2:65" s="13" customFormat="1" ht="11.25">
      <c r="B123" s="208"/>
      <c r="C123" s="209"/>
      <c r="D123" s="188" t="s">
        <v>132</v>
      </c>
      <c r="E123" s="210" t="s">
        <v>19</v>
      </c>
      <c r="F123" s="211" t="s">
        <v>137</v>
      </c>
      <c r="G123" s="209"/>
      <c r="H123" s="212">
        <v>0.58799999999999997</v>
      </c>
      <c r="I123" s="213"/>
      <c r="J123" s="209"/>
      <c r="K123" s="209"/>
      <c r="L123" s="214"/>
      <c r="M123" s="215"/>
      <c r="N123" s="216"/>
      <c r="O123" s="216"/>
      <c r="P123" s="216"/>
      <c r="Q123" s="216"/>
      <c r="R123" s="216"/>
      <c r="S123" s="216"/>
      <c r="T123" s="217"/>
      <c r="AT123" s="218" t="s">
        <v>132</v>
      </c>
      <c r="AU123" s="218" t="s">
        <v>82</v>
      </c>
      <c r="AV123" s="13" t="s">
        <v>130</v>
      </c>
      <c r="AW123" s="13" t="s">
        <v>33</v>
      </c>
      <c r="AX123" s="13" t="s">
        <v>80</v>
      </c>
      <c r="AY123" s="218" t="s">
        <v>123</v>
      </c>
    </row>
    <row r="124" spans="2:65" s="1" customFormat="1" ht="22.5" customHeight="1">
      <c r="B124" s="34"/>
      <c r="C124" s="174" t="s">
        <v>317</v>
      </c>
      <c r="D124" s="174" t="s">
        <v>125</v>
      </c>
      <c r="E124" s="175" t="s">
        <v>729</v>
      </c>
      <c r="F124" s="176" t="s">
        <v>730</v>
      </c>
      <c r="G124" s="177" t="s">
        <v>128</v>
      </c>
      <c r="H124" s="178">
        <v>6.75</v>
      </c>
      <c r="I124" s="179"/>
      <c r="J124" s="180">
        <f>ROUND(I124*H124,2)</f>
        <v>0</v>
      </c>
      <c r="K124" s="176" t="s">
        <v>129</v>
      </c>
      <c r="L124" s="38"/>
      <c r="M124" s="181" t="s">
        <v>19</v>
      </c>
      <c r="N124" s="182" t="s">
        <v>43</v>
      </c>
      <c r="O124" s="60"/>
      <c r="P124" s="183">
        <f>O124*H124</f>
        <v>0</v>
      </c>
      <c r="Q124" s="183">
        <v>0</v>
      </c>
      <c r="R124" s="183">
        <f>Q124*H124</f>
        <v>0</v>
      </c>
      <c r="S124" s="183">
        <v>0</v>
      </c>
      <c r="T124" s="184">
        <f>S124*H124</f>
        <v>0</v>
      </c>
      <c r="AR124" s="17" t="s">
        <v>726</v>
      </c>
      <c r="AT124" s="17" t="s">
        <v>125</v>
      </c>
      <c r="AU124" s="17" t="s">
        <v>82</v>
      </c>
      <c r="AY124" s="17" t="s">
        <v>123</v>
      </c>
      <c r="BE124" s="185">
        <f>IF(N124="základní",J124,0)</f>
        <v>0</v>
      </c>
      <c r="BF124" s="185">
        <f>IF(N124="snížená",J124,0)</f>
        <v>0</v>
      </c>
      <c r="BG124" s="185">
        <f>IF(N124="zákl. přenesená",J124,0)</f>
        <v>0</v>
      </c>
      <c r="BH124" s="185">
        <f>IF(N124="sníž. přenesená",J124,0)</f>
        <v>0</v>
      </c>
      <c r="BI124" s="185">
        <f>IF(N124="nulová",J124,0)</f>
        <v>0</v>
      </c>
      <c r="BJ124" s="17" t="s">
        <v>80</v>
      </c>
      <c r="BK124" s="185">
        <f>ROUND(I124*H124,2)</f>
        <v>0</v>
      </c>
      <c r="BL124" s="17" t="s">
        <v>726</v>
      </c>
      <c r="BM124" s="17" t="s">
        <v>731</v>
      </c>
    </row>
    <row r="125" spans="2:65" s="12" customFormat="1" ht="11.25">
      <c r="B125" s="197"/>
      <c r="C125" s="198"/>
      <c r="D125" s="188" t="s">
        <v>132</v>
      </c>
      <c r="E125" s="199" t="s">
        <v>19</v>
      </c>
      <c r="F125" s="200" t="s">
        <v>732</v>
      </c>
      <c r="G125" s="198"/>
      <c r="H125" s="201">
        <v>1.75</v>
      </c>
      <c r="I125" s="202"/>
      <c r="J125" s="198"/>
      <c r="K125" s="198"/>
      <c r="L125" s="203"/>
      <c r="M125" s="204"/>
      <c r="N125" s="205"/>
      <c r="O125" s="205"/>
      <c r="P125" s="205"/>
      <c r="Q125" s="205"/>
      <c r="R125" s="205"/>
      <c r="S125" s="205"/>
      <c r="T125" s="206"/>
      <c r="AT125" s="207" t="s">
        <v>132</v>
      </c>
      <c r="AU125" s="207" t="s">
        <v>82</v>
      </c>
      <c r="AV125" s="12" t="s">
        <v>82</v>
      </c>
      <c r="AW125" s="12" t="s">
        <v>33</v>
      </c>
      <c r="AX125" s="12" t="s">
        <v>72</v>
      </c>
      <c r="AY125" s="207" t="s">
        <v>123</v>
      </c>
    </row>
    <row r="126" spans="2:65" s="12" customFormat="1" ht="11.25">
      <c r="B126" s="197"/>
      <c r="C126" s="198"/>
      <c r="D126" s="188" t="s">
        <v>132</v>
      </c>
      <c r="E126" s="199" t="s">
        <v>19</v>
      </c>
      <c r="F126" s="200" t="s">
        <v>733</v>
      </c>
      <c r="G126" s="198"/>
      <c r="H126" s="201">
        <v>5</v>
      </c>
      <c r="I126" s="202"/>
      <c r="J126" s="198"/>
      <c r="K126" s="198"/>
      <c r="L126" s="203"/>
      <c r="M126" s="204"/>
      <c r="N126" s="205"/>
      <c r="O126" s="205"/>
      <c r="P126" s="205"/>
      <c r="Q126" s="205"/>
      <c r="R126" s="205"/>
      <c r="S126" s="205"/>
      <c r="T126" s="206"/>
      <c r="AT126" s="207" t="s">
        <v>132</v>
      </c>
      <c r="AU126" s="207" t="s">
        <v>82</v>
      </c>
      <c r="AV126" s="12" t="s">
        <v>82</v>
      </c>
      <c r="AW126" s="12" t="s">
        <v>33</v>
      </c>
      <c r="AX126" s="12" t="s">
        <v>72</v>
      </c>
      <c r="AY126" s="207" t="s">
        <v>123</v>
      </c>
    </row>
    <row r="127" spans="2:65" s="13" customFormat="1" ht="11.25">
      <c r="B127" s="208"/>
      <c r="C127" s="209"/>
      <c r="D127" s="188" t="s">
        <v>132</v>
      </c>
      <c r="E127" s="210" t="s">
        <v>19</v>
      </c>
      <c r="F127" s="211" t="s">
        <v>137</v>
      </c>
      <c r="G127" s="209"/>
      <c r="H127" s="212">
        <v>6.75</v>
      </c>
      <c r="I127" s="213"/>
      <c r="J127" s="209"/>
      <c r="K127" s="209"/>
      <c r="L127" s="214"/>
      <c r="M127" s="215"/>
      <c r="N127" s="216"/>
      <c r="O127" s="216"/>
      <c r="P127" s="216"/>
      <c r="Q127" s="216"/>
      <c r="R127" s="216"/>
      <c r="S127" s="216"/>
      <c r="T127" s="217"/>
      <c r="AT127" s="218" t="s">
        <v>132</v>
      </c>
      <c r="AU127" s="218" t="s">
        <v>82</v>
      </c>
      <c r="AV127" s="13" t="s">
        <v>130</v>
      </c>
      <c r="AW127" s="13" t="s">
        <v>33</v>
      </c>
      <c r="AX127" s="13" t="s">
        <v>80</v>
      </c>
      <c r="AY127" s="218" t="s">
        <v>123</v>
      </c>
    </row>
    <row r="128" spans="2:65" s="1" customFormat="1" ht="22.5" customHeight="1">
      <c r="B128" s="34"/>
      <c r="C128" s="174" t="s">
        <v>321</v>
      </c>
      <c r="D128" s="174" t="s">
        <v>125</v>
      </c>
      <c r="E128" s="175" t="s">
        <v>734</v>
      </c>
      <c r="F128" s="176" t="s">
        <v>735</v>
      </c>
      <c r="G128" s="177" t="s">
        <v>128</v>
      </c>
      <c r="H128" s="178">
        <v>3.3</v>
      </c>
      <c r="I128" s="179"/>
      <c r="J128" s="180">
        <f>ROUND(I128*H128,2)</f>
        <v>0</v>
      </c>
      <c r="K128" s="176" t="s">
        <v>129</v>
      </c>
      <c r="L128" s="38"/>
      <c r="M128" s="181" t="s">
        <v>19</v>
      </c>
      <c r="N128" s="182" t="s">
        <v>43</v>
      </c>
      <c r="O128" s="60"/>
      <c r="P128" s="183">
        <f>O128*H128</f>
        <v>0</v>
      </c>
      <c r="Q128" s="183">
        <v>0</v>
      </c>
      <c r="R128" s="183">
        <f>Q128*H128</f>
        <v>0</v>
      </c>
      <c r="S128" s="183">
        <v>0</v>
      </c>
      <c r="T128" s="184">
        <f>S128*H128</f>
        <v>0</v>
      </c>
      <c r="AR128" s="17" t="s">
        <v>726</v>
      </c>
      <c r="AT128" s="17" t="s">
        <v>125</v>
      </c>
      <c r="AU128" s="17" t="s">
        <v>82</v>
      </c>
      <c r="AY128" s="17" t="s">
        <v>123</v>
      </c>
      <c r="BE128" s="185">
        <f>IF(N128="základní",J128,0)</f>
        <v>0</v>
      </c>
      <c r="BF128" s="185">
        <f>IF(N128="snížená",J128,0)</f>
        <v>0</v>
      </c>
      <c r="BG128" s="185">
        <f>IF(N128="zákl. přenesená",J128,0)</f>
        <v>0</v>
      </c>
      <c r="BH128" s="185">
        <f>IF(N128="sníž. přenesená",J128,0)</f>
        <v>0</v>
      </c>
      <c r="BI128" s="185">
        <f>IF(N128="nulová",J128,0)</f>
        <v>0</v>
      </c>
      <c r="BJ128" s="17" t="s">
        <v>80</v>
      </c>
      <c r="BK128" s="185">
        <f>ROUND(I128*H128,2)</f>
        <v>0</v>
      </c>
      <c r="BL128" s="17" t="s">
        <v>726</v>
      </c>
      <c r="BM128" s="17" t="s">
        <v>736</v>
      </c>
    </row>
    <row r="129" spans="2:65" s="12" customFormat="1" ht="11.25">
      <c r="B129" s="197"/>
      <c r="C129" s="198"/>
      <c r="D129" s="188" t="s">
        <v>132</v>
      </c>
      <c r="E129" s="199" t="s">
        <v>19</v>
      </c>
      <c r="F129" s="200" t="s">
        <v>737</v>
      </c>
      <c r="G129" s="198"/>
      <c r="H129" s="201">
        <v>3.3</v>
      </c>
      <c r="I129" s="202"/>
      <c r="J129" s="198"/>
      <c r="K129" s="198"/>
      <c r="L129" s="203"/>
      <c r="M129" s="204"/>
      <c r="N129" s="205"/>
      <c r="O129" s="205"/>
      <c r="P129" s="205"/>
      <c r="Q129" s="205"/>
      <c r="R129" s="205"/>
      <c r="S129" s="205"/>
      <c r="T129" s="206"/>
      <c r="AT129" s="207" t="s">
        <v>132</v>
      </c>
      <c r="AU129" s="207" t="s">
        <v>82</v>
      </c>
      <c r="AV129" s="12" t="s">
        <v>82</v>
      </c>
      <c r="AW129" s="12" t="s">
        <v>33</v>
      </c>
      <c r="AX129" s="12" t="s">
        <v>72</v>
      </c>
      <c r="AY129" s="207" t="s">
        <v>123</v>
      </c>
    </row>
    <row r="130" spans="2:65" s="13" customFormat="1" ht="11.25">
      <c r="B130" s="208"/>
      <c r="C130" s="209"/>
      <c r="D130" s="188" t="s">
        <v>132</v>
      </c>
      <c r="E130" s="210" t="s">
        <v>19</v>
      </c>
      <c r="F130" s="211" t="s">
        <v>137</v>
      </c>
      <c r="G130" s="209"/>
      <c r="H130" s="212">
        <v>3.3</v>
      </c>
      <c r="I130" s="213"/>
      <c r="J130" s="209"/>
      <c r="K130" s="209"/>
      <c r="L130" s="214"/>
      <c r="M130" s="215"/>
      <c r="N130" s="216"/>
      <c r="O130" s="216"/>
      <c r="P130" s="216"/>
      <c r="Q130" s="216"/>
      <c r="R130" s="216"/>
      <c r="S130" s="216"/>
      <c r="T130" s="217"/>
      <c r="AT130" s="218" t="s">
        <v>132</v>
      </c>
      <c r="AU130" s="218" t="s">
        <v>82</v>
      </c>
      <c r="AV130" s="13" t="s">
        <v>130</v>
      </c>
      <c r="AW130" s="13" t="s">
        <v>33</v>
      </c>
      <c r="AX130" s="13" t="s">
        <v>80</v>
      </c>
      <c r="AY130" s="218" t="s">
        <v>123</v>
      </c>
    </row>
    <row r="131" spans="2:65" s="1" customFormat="1" ht="22.5" customHeight="1">
      <c r="B131" s="34"/>
      <c r="C131" s="174" t="s">
        <v>325</v>
      </c>
      <c r="D131" s="174" t="s">
        <v>125</v>
      </c>
      <c r="E131" s="175" t="s">
        <v>738</v>
      </c>
      <c r="F131" s="176" t="s">
        <v>739</v>
      </c>
      <c r="G131" s="177" t="s">
        <v>128</v>
      </c>
      <c r="H131" s="178">
        <v>7.26</v>
      </c>
      <c r="I131" s="179"/>
      <c r="J131" s="180">
        <f>ROUND(I131*H131,2)</f>
        <v>0</v>
      </c>
      <c r="K131" s="176" t="s">
        <v>129</v>
      </c>
      <c r="L131" s="38"/>
      <c r="M131" s="181" t="s">
        <v>19</v>
      </c>
      <c r="N131" s="182" t="s">
        <v>43</v>
      </c>
      <c r="O131" s="60"/>
      <c r="P131" s="183">
        <f>O131*H131</f>
        <v>0</v>
      </c>
      <c r="Q131" s="183">
        <v>0</v>
      </c>
      <c r="R131" s="183">
        <f>Q131*H131</f>
        <v>0</v>
      </c>
      <c r="S131" s="183">
        <v>0</v>
      </c>
      <c r="T131" s="184">
        <f>S131*H131</f>
        <v>0</v>
      </c>
      <c r="AR131" s="17" t="s">
        <v>726</v>
      </c>
      <c r="AT131" s="17" t="s">
        <v>125</v>
      </c>
      <c r="AU131" s="17" t="s">
        <v>82</v>
      </c>
      <c r="AY131" s="17" t="s">
        <v>123</v>
      </c>
      <c r="BE131" s="185">
        <f>IF(N131="základní",J131,0)</f>
        <v>0</v>
      </c>
      <c r="BF131" s="185">
        <f>IF(N131="snížená",J131,0)</f>
        <v>0</v>
      </c>
      <c r="BG131" s="185">
        <f>IF(N131="zákl. přenesená",J131,0)</f>
        <v>0</v>
      </c>
      <c r="BH131" s="185">
        <f>IF(N131="sníž. přenesená",J131,0)</f>
        <v>0</v>
      </c>
      <c r="BI131" s="185">
        <f>IF(N131="nulová",J131,0)</f>
        <v>0</v>
      </c>
      <c r="BJ131" s="17" t="s">
        <v>80</v>
      </c>
      <c r="BK131" s="185">
        <f>ROUND(I131*H131,2)</f>
        <v>0</v>
      </c>
      <c r="BL131" s="17" t="s">
        <v>726</v>
      </c>
      <c r="BM131" s="17" t="s">
        <v>740</v>
      </c>
    </row>
    <row r="132" spans="2:65" s="12" customFormat="1" ht="11.25">
      <c r="B132" s="197"/>
      <c r="C132" s="198"/>
      <c r="D132" s="188" t="s">
        <v>132</v>
      </c>
      <c r="E132" s="199" t="s">
        <v>19</v>
      </c>
      <c r="F132" s="200" t="s">
        <v>741</v>
      </c>
      <c r="G132" s="198"/>
      <c r="H132" s="201">
        <v>7.26</v>
      </c>
      <c r="I132" s="202"/>
      <c r="J132" s="198"/>
      <c r="K132" s="198"/>
      <c r="L132" s="203"/>
      <c r="M132" s="204"/>
      <c r="N132" s="205"/>
      <c r="O132" s="205"/>
      <c r="P132" s="205"/>
      <c r="Q132" s="205"/>
      <c r="R132" s="205"/>
      <c r="S132" s="205"/>
      <c r="T132" s="206"/>
      <c r="AT132" s="207" t="s">
        <v>132</v>
      </c>
      <c r="AU132" s="207" t="s">
        <v>82</v>
      </c>
      <c r="AV132" s="12" t="s">
        <v>82</v>
      </c>
      <c r="AW132" s="12" t="s">
        <v>33</v>
      </c>
      <c r="AX132" s="12" t="s">
        <v>72</v>
      </c>
      <c r="AY132" s="207" t="s">
        <v>123</v>
      </c>
    </row>
    <row r="133" spans="2:65" s="13" customFormat="1" ht="11.25">
      <c r="B133" s="208"/>
      <c r="C133" s="209"/>
      <c r="D133" s="188" t="s">
        <v>132</v>
      </c>
      <c r="E133" s="210" t="s">
        <v>19</v>
      </c>
      <c r="F133" s="211" t="s">
        <v>137</v>
      </c>
      <c r="G133" s="209"/>
      <c r="H133" s="212">
        <v>7.26</v>
      </c>
      <c r="I133" s="213"/>
      <c r="J133" s="209"/>
      <c r="K133" s="209"/>
      <c r="L133" s="214"/>
      <c r="M133" s="215"/>
      <c r="N133" s="216"/>
      <c r="O133" s="216"/>
      <c r="P133" s="216"/>
      <c r="Q133" s="216"/>
      <c r="R133" s="216"/>
      <c r="S133" s="216"/>
      <c r="T133" s="217"/>
      <c r="AT133" s="218" t="s">
        <v>132</v>
      </c>
      <c r="AU133" s="218" t="s">
        <v>82</v>
      </c>
      <c r="AV133" s="13" t="s">
        <v>130</v>
      </c>
      <c r="AW133" s="13" t="s">
        <v>33</v>
      </c>
      <c r="AX133" s="13" t="s">
        <v>80</v>
      </c>
      <c r="AY133" s="218" t="s">
        <v>123</v>
      </c>
    </row>
    <row r="134" spans="2:65" s="1" customFormat="1" ht="16.5" customHeight="1">
      <c r="B134" s="34"/>
      <c r="C134" s="174" t="s">
        <v>331</v>
      </c>
      <c r="D134" s="174" t="s">
        <v>125</v>
      </c>
      <c r="E134" s="175" t="s">
        <v>742</v>
      </c>
      <c r="F134" s="176" t="s">
        <v>743</v>
      </c>
      <c r="G134" s="177" t="s">
        <v>146</v>
      </c>
      <c r="H134" s="178">
        <v>13.2</v>
      </c>
      <c r="I134" s="179"/>
      <c r="J134" s="180">
        <f>ROUND(I134*H134,2)</f>
        <v>0</v>
      </c>
      <c r="K134" s="176" t="s">
        <v>129</v>
      </c>
      <c r="L134" s="38"/>
      <c r="M134" s="181" t="s">
        <v>19</v>
      </c>
      <c r="N134" s="182" t="s">
        <v>43</v>
      </c>
      <c r="O134" s="60"/>
      <c r="P134" s="183">
        <f>O134*H134</f>
        <v>0</v>
      </c>
      <c r="Q134" s="183">
        <v>1.6449999999999999E-6</v>
      </c>
      <c r="R134" s="183">
        <f>Q134*H134</f>
        <v>2.1713999999999999E-5</v>
      </c>
      <c r="S134" s="183">
        <v>0</v>
      </c>
      <c r="T134" s="184">
        <f>S134*H134</f>
        <v>0</v>
      </c>
      <c r="AR134" s="17" t="s">
        <v>726</v>
      </c>
      <c r="AT134" s="17" t="s">
        <v>125</v>
      </c>
      <c r="AU134" s="17" t="s">
        <v>82</v>
      </c>
      <c r="AY134" s="17" t="s">
        <v>123</v>
      </c>
      <c r="BE134" s="185">
        <f>IF(N134="základní",J134,0)</f>
        <v>0</v>
      </c>
      <c r="BF134" s="185">
        <f>IF(N134="snížená",J134,0)</f>
        <v>0</v>
      </c>
      <c r="BG134" s="185">
        <f>IF(N134="zákl. přenesená",J134,0)</f>
        <v>0</v>
      </c>
      <c r="BH134" s="185">
        <f>IF(N134="sníž. přenesená",J134,0)</f>
        <v>0</v>
      </c>
      <c r="BI134" s="185">
        <f>IF(N134="nulová",J134,0)</f>
        <v>0</v>
      </c>
      <c r="BJ134" s="17" t="s">
        <v>80</v>
      </c>
      <c r="BK134" s="185">
        <f>ROUND(I134*H134,2)</f>
        <v>0</v>
      </c>
      <c r="BL134" s="17" t="s">
        <v>726</v>
      </c>
      <c r="BM134" s="17" t="s">
        <v>744</v>
      </c>
    </row>
    <row r="135" spans="2:65" s="12" customFormat="1" ht="11.25">
      <c r="B135" s="197"/>
      <c r="C135" s="198"/>
      <c r="D135" s="188" t="s">
        <v>132</v>
      </c>
      <c r="E135" s="199" t="s">
        <v>19</v>
      </c>
      <c r="F135" s="200" t="s">
        <v>745</v>
      </c>
      <c r="G135" s="198"/>
      <c r="H135" s="201">
        <v>13.2</v>
      </c>
      <c r="I135" s="202"/>
      <c r="J135" s="198"/>
      <c r="K135" s="198"/>
      <c r="L135" s="203"/>
      <c r="M135" s="204"/>
      <c r="N135" s="205"/>
      <c r="O135" s="205"/>
      <c r="P135" s="205"/>
      <c r="Q135" s="205"/>
      <c r="R135" s="205"/>
      <c r="S135" s="205"/>
      <c r="T135" s="206"/>
      <c r="AT135" s="207" t="s">
        <v>132</v>
      </c>
      <c r="AU135" s="207" t="s">
        <v>82</v>
      </c>
      <c r="AV135" s="12" t="s">
        <v>82</v>
      </c>
      <c r="AW135" s="12" t="s">
        <v>33</v>
      </c>
      <c r="AX135" s="12" t="s">
        <v>72</v>
      </c>
      <c r="AY135" s="207" t="s">
        <v>123</v>
      </c>
    </row>
    <row r="136" spans="2:65" s="13" customFormat="1" ht="11.25">
      <c r="B136" s="208"/>
      <c r="C136" s="209"/>
      <c r="D136" s="188" t="s">
        <v>132</v>
      </c>
      <c r="E136" s="210" t="s">
        <v>19</v>
      </c>
      <c r="F136" s="211" t="s">
        <v>137</v>
      </c>
      <c r="G136" s="209"/>
      <c r="H136" s="212">
        <v>13.2</v>
      </c>
      <c r="I136" s="213"/>
      <c r="J136" s="209"/>
      <c r="K136" s="209"/>
      <c r="L136" s="214"/>
      <c r="M136" s="215"/>
      <c r="N136" s="216"/>
      <c r="O136" s="216"/>
      <c r="P136" s="216"/>
      <c r="Q136" s="216"/>
      <c r="R136" s="216"/>
      <c r="S136" s="216"/>
      <c r="T136" s="217"/>
      <c r="AT136" s="218" t="s">
        <v>132</v>
      </c>
      <c r="AU136" s="218" t="s">
        <v>82</v>
      </c>
      <c r="AV136" s="13" t="s">
        <v>130</v>
      </c>
      <c r="AW136" s="13" t="s">
        <v>33</v>
      </c>
      <c r="AX136" s="13" t="s">
        <v>80</v>
      </c>
      <c r="AY136" s="218" t="s">
        <v>123</v>
      </c>
    </row>
    <row r="137" spans="2:65" s="1" customFormat="1" ht="16.5" customHeight="1">
      <c r="B137" s="34"/>
      <c r="C137" s="174" t="s">
        <v>336</v>
      </c>
      <c r="D137" s="174" t="s">
        <v>125</v>
      </c>
      <c r="E137" s="175" t="s">
        <v>746</v>
      </c>
      <c r="F137" s="176" t="s">
        <v>747</v>
      </c>
      <c r="G137" s="177" t="s">
        <v>172</v>
      </c>
      <c r="H137" s="178">
        <v>5.1840000000000002</v>
      </c>
      <c r="I137" s="179"/>
      <c r="J137" s="180">
        <f>ROUND(I137*H137,2)</f>
        <v>0</v>
      </c>
      <c r="K137" s="176" t="s">
        <v>129</v>
      </c>
      <c r="L137" s="38"/>
      <c r="M137" s="181" t="s">
        <v>19</v>
      </c>
      <c r="N137" s="182" t="s">
        <v>43</v>
      </c>
      <c r="O137" s="60"/>
      <c r="P137" s="183">
        <f>O137*H137</f>
        <v>0</v>
      </c>
      <c r="Q137" s="183">
        <v>0</v>
      </c>
      <c r="R137" s="183">
        <f>Q137*H137</f>
        <v>0</v>
      </c>
      <c r="S137" s="183">
        <v>0</v>
      </c>
      <c r="T137" s="184">
        <f>S137*H137</f>
        <v>0</v>
      </c>
      <c r="AR137" s="17" t="s">
        <v>726</v>
      </c>
      <c r="AT137" s="17" t="s">
        <v>125</v>
      </c>
      <c r="AU137" s="17" t="s">
        <v>82</v>
      </c>
      <c r="AY137" s="17" t="s">
        <v>123</v>
      </c>
      <c r="BE137" s="185">
        <f>IF(N137="základní",J137,0)</f>
        <v>0</v>
      </c>
      <c r="BF137" s="185">
        <f>IF(N137="snížená",J137,0)</f>
        <v>0</v>
      </c>
      <c r="BG137" s="185">
        <f>IF(N137="zákl. přenesená",J137,0)</f>
        <v>0</v>
      </c>
      <c r="BH137" s="185">
        <f>IF(N137="sníž. přenesená",J137,0)</f>
        <v>0</v>
      </c>
      <c r="BI137" s="185">
        <f>IF(N137="nulová",J137,0)</f>
        <v>0</v>
      </c>
      <c r="BJ137" s="17" t="s">
        <v>80</v>
      </c>
      <c r="BK137" s="185">
        <f>ROUND(I137*H137,2)</f>
        <v>0</v>
      </c>
      <c r="BL137" s="17" t="s">
        <v>726</v>
      </c>
      <c r="BM137" s="17" t="s">
        <v>748</v>
      </c>
    </row>
    <row r="138" spans="2:65" s="11" customFormat="1" ht="11.25">
      <c r="B138" s="186"/>
      <c r="C138" s="187"/>
      <c r="D138" s="188" t="s">
        <v>132</v>
      </c>
      <c r="E138" s="189" t="s">
        <v>19</v>
      </c>
      <c r="F138" s="190" t="s">
        <v>749</v>
      </c>
      <c r="G138" s="187"/>
      <c r="H138" s="189" t="s">
        <v>19</v>
      </c>
      <c r="I138" s="191"/>
      <c r="J138" s="187"/>
      <c r="K138" s="187"/>
      <c r="L138" s="192"/>
      <c r="M138" s="193"/>
      <c r="N138" s="194"/>
      <c r="O138" s="194"/>
      <c r="P138" s="194"/>
      <c r="Q138" s="194"/>
      <c r="R138" s="194"/>
      <c r="S138" s="194"/>
      <c r="T138" s="195"/>
      <c r="AT138" s="196" t="s">
        <v>132</v>
      </c>
      <c r="AU138" s="196" t="s">
        <v>82</v>
      </c>
      <c r="AV138" s="11" t="s">
        <v>80</v>
      </c>
      <c r="AW138" s="11" t="s">
        <v>33</v>
      </c>
      <c r="AX138" s="11" t="s">
        <v>72</v>
      </c>
      <c r="AY138" s="196" t="s">
        <v>123</v>
      </c>
    </row>
    <row r="139" spans="2:65" s="12" customFormat="1" ht="11.25">
      <c r="B139" s="197"/>
      <c r="C139" s="198"/>
      <c r="D139" s="188" t="s">
        <v>132</v>
      </c>
      <c r="E139" s="199" t="s">
        <v>19</v>
      </c>
      <c r="F139" s="200" t="s">
        <v>750</v>
      </c>
      <c r="G139" s="198"/>
      <c r="H139" s="201">
        <v>5.1840000000000002</v>
      </c>
      <c r="I139" s="202"/>
      <c r="J139" s="198"/>
      <c r="K139" s="198"/>
      <c r="L139" s="203"/>
      <c r="M139" s="204"/>
      <c r="N139" s="205"/>
      <c r="O139" s="205"/>
      <c r="P139" s="205"/>
      <c r="Q139" s="205"/>
      <c r="R139" s="205"/>
      <c r="S139" s="205"/>
      <c r="T139" s="206"/>
      <c r="AT139" s="207" t="s">
        <v>132</v>
      </c>
      <c r="AU139" s="207" t="s">
        <v>82</v>
      </c>
      <c r="AV139" s="12" t="s">
        <v>82</v>
      </c>
      <c r="AW139" s="12" t="s">
        <v>33</v>
      </c>
      <c r="AX139" s="12" t="s">
        <v>72</v>
      </c>
      <c r="AY139" s="207" t="s">
        <v>123</v>
      </c>
    </row>
    <row r="140" spans="2:65" s="13" customFormat="1" ht="11.25">
      <c r="B140" s="208"/>
      <c r="C140" s="209"/>
      <c r="D140" s="188" t="s">
        <v>132</v>
      </c>
      <c r="E140" s="210" t="s">
        <v>19</v>
      </c>
      <c r="F140" s="211" t="s">
        <v>137</v>
      </c>
      <c r="G140" s="209"/>
      <c r="H140" s="212">
        <v>5.1840000000000002</v>
      </c>
      <c r="I140" s="213"/>
      <c r="J140" s="209"/>
      <c r="K140" s="209"/>
      <c r="L140" s="214"/>
      <c r="M140" s="215"/>
      <c r="N140" s="216"/>
      <c r="O140" s="216"/>
      <c r="P140" s="216"/>
      <c r="Q140" s="216"/>
      <c r="R140" s="216"/>
      <c r="S140" s="216"/>
      <c r="T140" s="217"/>
      <c r="AT140" s="218" t="s">
        <v>132</v>
      </c>
      <c r="AU140" s="218" t="s">
        <v>82</v>
      </c>
      <c r="AV140" s="13" t="s">
        <v>130</v>
      </c>
      <c r="AW140" s="13" t="s">
        <v>33</v>
      </c>
      <c r="AX140" s="13" t="s">
        <v>80</v>
      </c>
      <c r="AY140" s="218" t="s">
        <v>123</v>
      </c>
    </row>
    <row r="141" spans="2:65" s="1" customFormat="1" ht="16.5" customHeight="1">
      <c r="B141" s="34"/>
      <c r="C141" s="174" t="s">
        <v>341</v>
      </c>
      <c r="D141" s="174" t="s">
        <v>125</v>
      </c>
      <c r="E141" s="175" t="s">
        <v>751</v>
      </c>
      <c r="F141" s="176" t="s">
        <v>752</v>
      </c>
      <c r="G141" s="177" t="s">
        <v>172</v>
      </c>
      <c r="H141" s="178">
        <v>5.1840000000000002</v>
      </c>
      <c r="I141" s="179"/>
      <c r="J141" s="180">
        <f>ROUND(I141*H141,2)</f>
        <v>0</v>
      </c>
      <c r="K141" s="176" t="s">
        <v>129</v>
      </c>
      <c r="L141" s="38"/>
      <c r="M141" s="181" t="s">
        <v>19</v>
      </c>
      <c r="N141" s="182" t="s">
        <v>43</v>
      </c>
      <c r="O141" s="60"/>
      <c r="P141" s="183">
        <f>O141*H141</f>
        <v>0</v>
      </c>
      <c r="Q141" s="183">
        <v>2.2563422040000001</v>
      </c>
      <c r="R141" s="183">
        <f>Q141*H141</f>
        <v>11.696877985536</v>
      </c>
      <c r="S141" s="183">
        <v>0</v>
      </c>
      <c r="T141" s="184">
        <f>S141*H141</f>
        <v>0</v>
      </c>
      <c r="AR141" s="17" t="s">
        <v>726</v>
      </c>
      <c r="AT141" s="17" t="s">
        <v>125</v>
      </c>
      <c r="AU141" s="17" t="s">
        <v>82</v>
      </c>
      <c r="AY141" s="17" t="s">
        <v>123</v>
      </c>
      <c r="BE141" s="185">
        <f>IF(N141="základní",J141,0)</f>
        <v>0</v>
      </c>
      <c r="BF141" s="185">
        <f>IF(N141="snížená",J141,0)</f>
        <v>0</v>
      </c>
      <c r="BG141" s="185">
        <f>IF(N141="zákl. přenesená",J141,0)</f>
        <v>0</v>
      </c>
      <c r="BH141" s="185">
        <f>IF(N141="sníž. přenesená",J141,0)</f>
        <v>0</v>
      </c>
      <c r="BI141" s="185">
        <f>IF(N141="nulová",J141,0)</f>
        <v>0</v>
      </c>
      <c r="BJ141" s="17" t="s">
        <v>80</v>
      </c>
      <c r="BK141" s="185">
        <f>ROUND(I141*H141,2)</f>
        <v>0</v>
      </c>
      <c r="BL141" s="17" t="s">
        <v>726</v>
      </c>
      <c r="BM141" s="17" t="s">
        <v>753</v>
      </c>
    </row>
    <row r="142" spans="2:65" s="11" customFormat="1" ht="11.25">
      <c r="B142" s="186"/>
      <c r="C142" s="187"/>
      <c r="D142" s="188" t="s">
        <v>132</v>
      </c>
      <c r="E142" s="189" t="s">
        <v>19</v>
      </c>
      <c r="F142" s="190" t="s">
        <v>749</v>
      </c>
      <c r="G142" s="187"/>
      <c r="H142" s="189" t="s">
        <v>19</v>
      </c>
      <c r="I142" s="191"/>
      <c r="J142" s="187"/>
      <c r="K142" s="187"/>
      <c r="L142" s="192"/>
      <c r="M142" s="193"/>
      <c r="N142" s="194"/>
      <c r="O142" s="194"/>
      <c r="P142" s="194"/>
      <c r="Q142" s="194"/>
      <c r="R142" s="194"/>
      <c r="S142" s="194"/>
      <c r="T142" s="195"/>
      <c r="AT142" s="196" t="s">
        <v>132</v>
      </c>
      <c r="AU142" s="196" t="s">
        <v>82</v>
      </c>
      <c r="AV142" s="11" t="s">
        <v>80</v>
      </c>
      <c r="AW142" s="11" t="s">
        <v>33</v>
      </c>
      <c r="AX142" s="11" t="s">
        <v>72</v>
      </c>
      <c r="AY142" s="196" t="s">
        <v>123</v>
      </c>
    </row>
    <row r="143" spans="2:65" s="12" customFormat="1" ht="11.25">
      <c r="B143" s="197"/>
      <c r="C143" s="198"/>
      <c r="D143" s="188" t="s">
        <v>132</v>
      </c>
      <c r="E143" s="199" t="s">
        <v>19</v>
      </c>
      <c r="F143" s="200" t="s">
        <v>750</v>
      </c>
      <c r="G143" s="198"/>
      <c r="H143" s="201">
        <v>5.1840000000000002</v>
      </c>
      <c r="I143" s="202"/>
      <c r="J143" s="198"/>
      <c r="K143" s="198"/>
      <c r="L143" s="203"/>
      <c r="M143" s="204"/>
      <c r="N143" s="205"/>
      <c r="O143" s="205"/>
      <c r="P143" s="205"/>
      <c r="Q143" s="205"/>
      <c r="R143" s="205"/>
      <c r="S143" s="205"/>
      <c r="T143" s="206"/>
      <c r="AT143" s="207" t="s">
        <v>132</v>
      </c>
      <c r="AU143" s="207" t="s">
        <v>82</v>
      </c>
      <c r="AV143" s="12" t="s">
        <v>82</v>
      </c>
      <c r="AW143" s="12" t="s">
        <v>33</v>
      </c>
      <c r="AX143" s="12" t="s">
        <v>72</v>
      </c>
      <c r="AY143" s="207" t="s">
        <v>123</v>
      </c>
    </row>
    <row r="144" spans="2:65" s="13" customFormat="1" ht="11.25">
      <c r="B144" s="208"/>
      <c r="C144" s="209"/>
      <c r="D144" s="188" t="s">
        <v>132</v>
      </c>
      <c r="E144" s="210" t="s">
        <v>19</v>
      </c>
      <c r="F144" s="211" t="s">
        <v>137</v>
      </c>
      <c r="G144" s="209"/>
      <c r="H144" s="212">
        <v>5.1840000000000002</v>
      </c>
      <c r="I144" s="213"/>
      <c r="J144" s="209"/>
      <c r="K144" s="209"/>
      <c r="L144" s="214"/>
      <c r="M144" s="215"/>
      <c r="N144" s="216"/>
      <c r="O144" s="216"/>
      <c r="P144" s="216"/>
      <c r="Q144" s="216"/>
      <c r="R144" s="216"/>
      <c r="S144" s="216"/>
      <c r="T144" s="217"/>
      <c r="AT144" s="218" t="s">
        <v>132</v>
      </c>
      <c r="AU144" s="218" t="s">
        <v>82</v>
      </c>
      <c r="AV144" s="13" t="s">
        <v>130</v>
      </c>
      <c r="AW144" s="13" t="s">
        <v>33</v>
      </c>
      <c r="AX144" s="13" t="s">
        <v>80</v>
      </c>
      <c r="AY144" s="218" t="s">
        <v>123</v>
      </c>
    </row>
    <row r="145" spans="2:65" s="1" customFormat="1" ht="16.5" customHeight="1">
      <c r="B145" s="34"/>
      <c r="C145" s="174" t="s">
        <v>346</v>
      </c>
      <c r="D145" s="174" t="s">
        <v>125</v>
      </c>
      <c r="E145" s="175" t="s">
        <v>754</v>
      </c>
      <c r="F145" s="176" t="s">
        <v>755</v>
      </c>
      <c r="G145" s="177" t="s">
        <v>128</v>
      </c>
      <c r="H145" s="178">
        <v>8.0380000000000003</v>
      </c>
      <c r="I145" s="179"/>
      <c r="J145" s="180">
        <f>ROUND(I145*H145,2)</f>
        <v>0</v>
      </c>
      <c r="K145" s="176" t="s">
        <v>129</v>
      </c>
      <c r="L145" s="38"/>
      <c r="M145" s="181" t="s">
        <v>19</v>
      </c>
      <c r="N145" s="182" t="s">
        <v>43</v>
      </c>
      <c r="O145" s="60"/>
      <c r="P145" s="183">
        <f>O145*H145</f>
        <v>0</v>
      </c>
      <c r="Q145" s="183">
        <v>1.7430000000000001E-2</v>
      </c>
      <c r="R145" s="183">
        <f>Q145*H145</f>
        <v>0.14010234000000002</v>
      </c>
      <c r="S145" s="183">
        <v>0</v>
      </c>
      <c r="T145" s="184">
        <f>S145*H145</f>
        <v>0</v>
      </c>
      <c r="AR145" s="17" t="s">
        <v>726</v>
      </c>
      <c r="AT145" s="17" t="s">
        <v>125</v>
      </c>
      <c r="AU145" s="17" t="s">
        <v>82</v>
      </c>
      <c r="AY145" s="17" t="s">
        <v>123</v>
      </c>
      <c r="BE145" s="185">
        <f>IF(N145="základní",J145,0)</f>
        <v>0</v>
      </c>
      <c r="BF145" s="185">
        <f>IF(N145="snížená",J145,0)</f>
        <v>0</v>
      </c>
      <c r="BG145" s="185">
        <f>IF(N145="zákl. přenesená",J145,0)</f>
        <v>0</v>
      </c>
      <c r="BH145" s="185">
        <f>IF(N145="sníž. přenesená",J145,0)</f>
        <v>0</v>
      </c>
      <c r="BI145" s="185">
        <f>IF(N145="nulová",J145,0)</f>
        <v>0</v>
      </c>
      <c r="BJ145" s="17" t="s">
        <v>80</v>
      </c>
      <c r="BK145" s="185">
        <f>ROUND(I145*H145,2)</f>
        <v>0</v>
      </c>
      <c r="BL145" s="17" t="s">
        <v>726</v>
      </c>
      <c r="BM145" s="17" t="s">
        <v>756</v>
      </c>
    </row>
    <row r="146" spans="2:65" s="12" customFormat="1" ht="11.25">
      <c r="B146" s="197"/>
      <c r="C146" s="198"/>
      <c r="D146" s="188" t="s">
        <v>132</v>
      </c>
      <c r="E146" s="199" t="s">
        <v>19</v>
      </c>
      <c r="F146" s="200" t="s">
        <v>757</v>
      </c>
      <c r="G146" s="198"/>
      <c r="H146" s="201">
        <v>8.0380000000000003</v>
      </c>
      <c r="I146" s="202"/>
      <c r="J146" s="198"/>
      <c r="K146" s="198"/>
      <c r="L146" s="203"/>
      <c r="M146" s="204"/>
      <c r="N146" s="205"/>
      <c r="O146" s="205"/>
      <c r="P146" s="205"/>
      <c r="Q146" s="205"/>
      <c r="R146" s="205"/>
      <c r="S146" s="205"/>
      <c r="T146" s="206"/>
      <c r="AT146" s="207" t="s">
        <v>132</v>
      </c>
      <c r="AU146" s="207" t="s">
        <v>82</v>
      </c>
      <c r="AV146" s="12" t="s">
        <v>82</v>
      </c>
      <c r="AW146" s="12" t="s">
        <v>33</v>
      </c>
      <c r="AX146" s="12" t="s">
        <v>72</v>
      </c>
      <c r="AY146" s="207" t="s">
        <v>123</v>
      </c>
    </row>
    <row r="147" spans="2:65" s="13" customFormat="1" ht="11.25">
      <c r="B147" s="208"/>
      <c r="C147" s="209"/>
      <c r="D147" s="188" t="s">
        <v>132</v>
      </c>
      <c r="E147" s="210" t="s">
        <v>19</v>
      </c>
      <c r="F147" s="211" t="s">
        <v>137</v>
      </c>
      <c r="G147" s="209"/>
      <c r="H147" s="212">
        <v>8.0380000000000003</v>
      </c>
      <c r="I147" s="213"/>
      <c r="J147" s="209"/>
      <c r="K147" s="209"/>
      <c r="L147" s="214"/>
      <c r="M147" s="215"/>
      <c r="N147" s="216"/>
      <c r="O147" s="216"/>
      <c r="P147" s="216"/>
      <c r="Q147" s="216"/>
      <c r="R147" s="216"/>
      <c r="S147" s="216"/>
      <c r="T147" s="217"/>
      <c r="AT147" s="218" t="s">
        <v>132</v>
      </c>
      <c r="AU147" s="218" t="s">
        <v>82</v>
      </c>
      <c r="AV147" s="13" t="s">
        <v>130</v>
      </c>
      <c r="AW147" s="13" t="s">
        <v>33</v>
      </c>
      <c r="AX147" s="13" t="s">
        <v>80</v>
      </c>
      <c r="AY147" s="218" t="s">
        <v>123</v>
      </c>
    </row>
    <row r="148" spans="2:65" s="1" customFormat="1" ht="16.5" customHeight="1">
      <c r="B148" s="34"/>
      <c r="C148" s="230" t="s">
        <v>350</v>
      </c>
      <c r="D148" s="230" t="s">
        <v>298</v>
      </c>
      <c r="E148" s="231" t="s">
        <v>758</v>
      </c>
      <c r="F148" s="232" t="s">
        <v>759</v>
      </c>
      <c r="G148" s="233" t="s">
        <v>364</v>
      </c>
      <c r="H148" s="234">
        <v>16</v>
      </c>
      <c r="I148" s="235"/>
      <c r="J148" s="236">
        <f>ROUND(I148*H148,2)</f>
        <v>0</v>
      </c>
      <c r="K148" s="232" t="s">
        <v>19</v>
      </c>
      <c r="L148" s="237"/>
      <c r="M148" s="238" t="s">
        <v>19</v>
      </c>
      <c r="N148" s="239" t="s">
        <v>43</v>
      </c>
      <c r="O148" s="60"/>
      <c r="P148" s="183">
        <f>O148*H148</f>
        <v>0</v>
      </c>
      <c r="Q148" s="183">
        <v>1.1999999999999999E-3</v>
      </c>
      <c r="R148" s="183">
        <f>Q148*H148</f>
        <v>1.9199999999999998E-2</v>
      </c>
      <c r="S148" s="183">
        <v>0</v>
      </c>
      <c r="T148" s="184">
        <f>S148*H148</f>
        <v>0</v>
      </c>
      <c r="AR148" s="17" t="s">
        <v>760</v>
      </c>
      <c r="AT148" s="17" t="s">
        <v>298</v>
      </c>
      <c r="AU148" s="17" t="s">
        <v>82</v>
      </c>
      <c r="AY148" s="17" t="s">
        <v>123</v>
      </c>
      <c r="BE148" s="185">
        <f>IF(N148="základní",J148,0)</f>
        <v>0</v>
      </c>
      <c r="BF148" s="185">
        <f>IF(N148="snížená",J148,0)</f>
        <v>0</v>
      </c>
      <c r="BG148" s="185">
        <f>IF(N148="zákl. přenesená",J148,0)</f>
        <v>0</v>
      </c>
      <c r="BH148" s="185">
        <f>IF(N148="sníž. přenesená",J148,0)</f>
        <v>0</v>
      </c>
      <c r="BI148" s="185">
        <f>IF(N148="nulová",J148,0)</f>
        <v>0</v>
      </c>
      <c r="BJ148" s="17" t="s">
        <v>80</v>
      </c>
      <c r="BK148" s="185">
        <f>ROUND(I148*H148,2)</f>
        <v>0</v>
      </c>
      <c r="BL148" s="17" t="s">
        <v>760</v>
      </c>
      <c r="BM148" s="17" t="s">
        <v>761</v>
      </c>
    </row>
    <row r="149" spans="2:65" s="1" customFormat="1" ht="16.5" customHeight="1">
      <c r="B149" s="34"/>
      <c r="C149" s="174" t="s">
        <v>357</v>
      </c>
      <c r="D149" s="174" t="s">
        <v>125</v>
      </c>
      <c r="E149" s="175" t="s">
        <v>762</v>
      </c>
      <c r="F149" s="176" t="s">
        <v>763</v>
      </c>
      <c r="G149" s="177" t="s">
        <v>146</v>
      </c>
      <c r="H149" s="178">
        <v>588</v>
      </c>
      <c r="I149" s="179"/>
      <c r="J149" s="180">
        <f>ROUND(I149*H149,2)</f>
        <v>0</v>
      </c>
      <c r="K149" s="176" t="s">
        <v>129</v>
      </c>
      <c r="L149" s="38"/>
      <c r="M149" s="181" t="s">
        <v>19</v>
      </c>
      <c r="N149" s="182" t="s">
        <v>43</v>
      </c>
      <c r="O149" s="60"/>
      <c r="P149" s="183">
        <f>O149*H149</f>
        <v>0</v>
      </c>
      <c r="Q149" s="183">
        <v>0</v>
      </c>
      <c r="R149" s="183">
        <f>Q149*H149</f>
        <v>0</v>
      </c>
      <c r="S149" s="183">
        <v>0</v>
      </c>
      <c r="T149" s="184">
        <f>S149*H149</f>
        <v>0</v>
      </c>
      <c r="AR149" s="17" t="s">
        <v>726</v>
      </c>
      <c r="AT149" s="17" t="s">
        <v>125</v>
      </c>
      <c r="AU149" s="17" t="s">
        <v>82</v>
      </c>
      <c r="AY149" s="17" t="s">
        <v>123</v>
      </c>
      <c r="BE149" s="185">
        <f>IF(N149="základní",J149,0)</f>
        <v>0</v>
      </c>
      <c r="BF149" s="185">
        <f>IF(N149="snížená",J149,0)</f>
        <v>0</v>
      </c>
      <c r="BG149" s="185">
        <f>IF(N149="zákl. přenesená",J149,0)</f>
        <v>0</v>
      </c>
      <c r="BH149" s="185">
        <f>IF(N149="sníž. přenesená",J149,0)</f>
        <v>0</v>
      </c>
      <c r="BI149" s="185">
        <f>IF(N149="nulová",J149,0)</f>
        <v>0</v>
      </c>
      <c r="BJ149" s="17" t="s">
        <v>80</v>
      </c>
      <c r="BK149" s="185">
        <f>ROUND(I149*H149,2)</f>
        <v>0</v>
      </c>
      <c r="BL149" s="17" t="s">
        <v>726</v>
      </c>
      <c r="BM149" s="17" t="s">
        <v>764</v>
      </c>
    </row>
    <row r="150" spans="2:65" s="12" customFormat="1" ht="11.25">
      <c r="B150" s="197"/>
      <c r="C150" s="198"/>
      <c r="D150" s="188" t="s">
        <v>132</v>
      </c>
      <c r="E150" s="199" t="s">
        <v>19</v>
      </c>
      <c r="F150" s="200" t="s">
        <v>765</v>
      </c>
      <c r="G150" s="198"/>
      <c r="H150" s="201">
        <v>588</v>
      </c>
      <c r="I150" s="202"/>
      <c r="J150" s="198"/>
      <c r="K150" s="198"/>
      <c r="L150" s="203"/>
      <c r="M150" s="204"/>
      <c r="N150" s="205"/>
      <c r="O150" s="205"/>
      <c r="P150" s="205"/>
      <c r="Q150" s="205"/>
      <c r="R150" s="205"/>
      <c r="S150" s="205"/>
      <c r="T150" s="206"/>
      <c r="AT150" s="207" t="s">
        <v>132</v>
      </c>
      <c r="AU150" s="207" t="s">
        <v>82</v>
      </c>
      <c r="AV150" s="12" t="s">
        <v>82</v>
      </c>
      <c r="AW150" s="12" t="s">
        <v>33</v>
      </c>
      <c r="AX150" s="12" t="s">
        <v>72</v>
      </c>
      <c r="AY150" s="207" t="s">
        <v>123</v>
      </c>
    </row>
    <row r="151" spans="2:65" s="13" customFormat="1" ht="11.25">
      <c r="B151" s="208"/>
      <c r="C151" s="209"/>
      <c r="D151" s="188" t="s">
        <v>132</v>
      </c>
      <c r="E151" s="210" t="s">
        <v>19</v>
      </c>
      <c r="F151" s="211" t="s">
        <v>137</v>
      </c>
      <c r="G151" s="209"/>
      <c r="H151" s="212">
        <v>588</v>
      </c>
      <c r="I151" s="213"/>
      <c r="J151" s="209"/>
      <c r="K151" s="209"/>
      <c r="L151" s="214"/>
      <c r="M151" s="215"/>
      <c r="N151" s="216"/>
      <c r="O151" s="216"/>
      <c r="P151" s="216"/>
      <c r="Q151" s="216"/>
      <c r="R151" s="216"/>
      <c r="S151" s="216"/>
      <c r="T151" s="217"/>
      <c r="AT151" s="218" t="s">
        <v>132</v>
      </c>
      <c r="AU151" s="218" t="s">
        <v>82</v>
      </c>
      <c r="AV151" s="13" t="s">
        <v>130</v>
      </c>
      <c r="AW151" s="13" t="s">
        <v>33</v>
      </c>
      <c r="AX151" s="13" t="s">
        <v>80</v>
      </c>
      <c r="AY151" s="218" t="s">
        <v>123</v>
      </c>
    </row>
    <row r="152" spans="2:65" s="1" customFormat="1" ht="22.5" customHeight="1">
      <c r="B152" s="34"/>
      <c r="C152" s="174" t="s">
        <v>361</v>
      </c>
      <c r="D152" s="174" t="s">
        <v>125</v>
      </c>
      <c r="E152" s="175" t="s">
        <v>766</v>
      </c>
      <c r="F152" s="176" t="s">
        <v>767</v>
      </c>
      <c r="G152" s="177" t="s">
        <v>146</v>
      </c>
      <c r="H152" s="178">
        <v>564</v>
      </c>
      <c r="I152" s="179"/>
      <c r="J152" s="180">
        <f>ROUND(I152*H152,2)</f>
        <v>0</v>
      </c>
      <c r="K152" s="176" t="s">
        <v>129</v>
      </c>
      <c r="L152" s="38"/>
      <c r="M152" s="181" t="s">
        <v>19</v>
      </c>
      <c r="N152" s="182" t="s">
        <v>43</v>
      </c>
      <c r="O152" s="60"/>
      <c r="P152" s="183">
        <f>O152*H152</f>
        <v>0</v>
      </c>
      <c r="Q152" s="183">
        <v>0</v>
      </c>
      <c r="R152" s="183">
        <f>Q152*H152</f>
        <v>0</v>
      </c>
      <c r="S152" s="183">
        <v>0</v>
      </c>
      <c r="T152" s="184">
        <f>S152*H152</f>
        <v>0</v>
      </c>
      <c r="AR152" s="17" t="s">
        <v>726</v>
      </c>
      <c r="AT152" s="17" t="s">
        <v>125</v>
      </c>
      <c r="AU152" s="17" t="s">
        <v>82</v>
      </c>
      <c r="AY152" s="17" t="s">
        <v>123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7" t="s">
        <v>80</v>
      </c>
      <c r="BK152" s="185">
        <f>ROUND(I152*H152,2)</f>
        <v>0</v>
      </c>
      <c r="BL152" s="17" t="s">
        <v>726</v>
      </c>
      <c r="BM152" s="17" t="s">
        <v>768</v>
      </c>
    </row>
    <row r="153" spans="2:65" s="12" customFormat="1" ht="11.25">
      <c r="B153" s="197"/>
      <c r="C153" s="198"/>
      <c r="D153" s="188" t="s">
        <v>132</v>
      </c>
      <c r="E153" s="199" t="s">
        <v>19</v>
      </c>
      <c r="F153" s="200" t="s">
        <v>769</v>
      </c>
      <c r="G153" s="198"/>
      <c r="H153" s="201">
        <v>564</v>
      </c>
      <c r="I153" s="202"/>
      <c r="J153" s="198"/>
      <c r="K153" s="198"/>
      <c r="L153" s="203"/>
      <c r="M153" s="204"/>
      <c r="N153" s="205"/>
      <c r="O153" s="205"/>
      <c r="P153" s="205"/>
      <c r="Q153" s="205"/>
      <c r="R153" s="205"/>
      <c r="S153" s="205"/>
      <c r="T153" s="206"/>
      <c r="AT153" s="207" t="s">
        <v>132</v>
      </c>
      <c r="AU153" s="207" t="s">
        <v>82</v>
      </c>
      <c r="AV153" s="12" t="s">
        <v>82</v>
      </c>
      <c r="AW153" s="12" t="s">
        <v>33</v>
      </c>
      <c r="AX153" s="12" t="s">
        <v>72</v>
      </c>
      <c r="AY153" s="207" t="s">
        <v>123</v>
      </c>
    </row>
    <row r="154" spans="2:65" s="13" customFormat="1" ht="11.25">
      <c r="B154" s="208"/>
      <c r="C154" s="209"/>
      <c r="D154" s="188" t="s">
        <v>132</v>
      </c>
      <c r="E154" s="210" t="s">
        <v>19</v>
      </c>
      <c r="F154" s="211" t="s">
        <v>137</v>
      </c>
      <c r="G154" s="209"/>
      <c r="H154" s="212">
        <v>564</v>
      </c>
      <c r="I154" s="213"/>
      <c r="J154" s="209"/>
      <c r="K154" s="209"/>
      <c r="L154" s="214"/>
      <c r="M154" s="215"/>
      <c r="N154" s="216"/>
      <c r="O154" s="216"/>
      <c r="P154" s="216"/>
      <c r="Q154" s="216"/>
      <c r="R154" s="216"/>
      <c r="S154" s="216"/>
      <c r="T154" s="217"/>
      <c r="AT154" s="218" t="s">
        <v>132</v>
      </c>
      <c r="AU154" s="218" t="s">
        <v>82</v>
      </c>
      <c r="AV154" s="13" t="s">
        <v>130</v>
      </c>
      <c r="AW154" s="13" t="s">
        <v>33</v>
      </c>
      <c r="AX154" s="13" t="s">
        <v>80</v>
      </c>
      <c r="AY154" s="218" t="s">
        <v>123</v>
      </c>
    </row>
    <row r="155" spans="2:65" s="1" customFormat="1" ht="22.5" customHeight="1">
      <c r="B155" s="34"/>
      <c r="C155" s="174" t="s">
        <v>366</v>
      </c>
      <c r="D155" s="174" t="s">
        <v>125</v>
      </c>
      <c r="E155" s="175" t="s">
        <v>770</v>
      </c>
      <c r="F155" s="176" t="s">
        <v>771</v>
      </c>
      <c r="G155" s="177" t="s">
        <v>146</v>
      </c>
      <c r="H155" s="178">
        <v>24</v>
      </c>
      <c r="I155" s="179"/>
      <c r="J155" s="180">
        <f>ROUND(I155*H155,2)</f>
        <v>0</v>
      </c>
      <c r="K155" s="176" t="s">
        <v>129</v>
      </c>
      <c r="L155" s="38"/>
      <c r="M155" s="181" t="s">
        <v>19</v>
      </c>
      <c r="N155" s="182" t="s">
        <v>43</v>
      </c>
      <c r="O155" s="60"/>
      <c r="P155" s="183">
        <f>O155*H155</f>
        <v>0</v>
      </c>
      <c r="Q155" s="183">
        <v>0</v>
      </c>
      <c r="R155" s="183">
        <f>Q155*H155</f>
        <v>0</v>
      </c>
      <c r="S155" s="183">
        <v>0</v>
      </c>
      <c r="T155" s="184">
        <f>S155*H155</f>
        <v>0</v>
      </c>
      <c r="AR155" s="17" t="s">
        <v>726</v>
      </c>
      <c r="AT155" s="17" t="s">
        <v>125</v>
      </c>
      <c r="AU155" s="17" t="s">
        <v>82</v>
      </c>
      <c r="AY155" s="17" t="s">
        <v>123</v>
      </c>
      <c r="BE155" s="185">
        <f>IF(N155="základní",J155,0)</f>
        <v>0</v>
      </c>
      <c r="BF155" s="185">
        <f>IF(N155="snížená",J155,0)</f>
        <v>0</v>
      </c>
      <c r="BG155" s="185">
        <f>IF(N155="zákl. přenesená",J155,0)</f>
        <v>0</v>
      </c>
      <c r="BH155" s="185">
        <f>IF(N155="sníž. přenesená",J155,0)</f>
        <v>0</v>
      </c>
      <c r="BI155" s="185">
        <f>IF(N155="nulová",J155,0)</f>
        <v>0</v>
      </c>
      <c r="BJ155" s="17" t="s">
        <v>80</v>
      </c>
      <c r="BK155" s="185">
        <f>ROUND(I155*H155,2)</f>
        <v>0</v>
      </c>
      <c r="BL155" s="17" t="s">
        <v>726</v>
      </c>
      <c r="BM155" s="17" t="s">
        <v>772</v>
      </c>
    </row>
    <row r="156" spans="2:65" s="12" customFormat="1" ht="11.25">
      <c r="B156" s="197"/>
      <c r="C156" s="198"/>
      <c r="D156" s="188" t="s">
        <v>132</v>
      </c>
      <c r="E156" s="199" t="s">
        <v>19</v>
      </c>
      <c r="F156" s="200" t="s">
        <v>773</v>
      </c>
      <c r="G156" s="198"/>
      <c r="H156" s="201">
        <v>24</v>
      </c>
      <c r="I156" s="202"/>
      <c r="J156" s="198"/>
      <c r="K156" s="198"/>
      <c r="L156" s="203"/>
      <c r="M156" s="204"/>
      <c r="N156" s="205"/>
      <c r="O156" s="205"/>
      <c r="P156" s="205"/>
      <c r="Q156" s="205"/>
      <c r="R156" s="205"/>
      <c r="S156" s="205"/>
      <c r="T156" s="206"/>
      <c r="AT156" s="207" t="s">
        <v>132</v>
      </c>
      <c r="AU156" s="207" t="s">
        <v>82</v>
      </c>
      <c r="AV156" s="12" t="s">
        <v>82</v>
      </c>
      <c r="AW156" s="12" t="s">
        <v>33</v>
      </c>
      <c r="AX156" s="12" t="s">
        <v>72</v>
      </c>
      <c r="AY156" s="207" t="s">
        <v>123</v>
      </c>
    </row>
    <row r="157" spans="2:65" s="13" customFormat="1" ht="11.25">
      <c r="B157" s="208"/>
      <c r="C157" s="209"/>
      <c r="D157" s="188" t="s">
        <v>132</v>
      </c>
      <c r="E157" s="210" t="s">
        <v>19</v>
      </c>
      <c r="F157" s="211" t="s">
        <v>137</v>
      </c>
      <c r="G157" s="209"/>
      <c r="H157" s="212">
        <v>24</v>
      </c>
      <c r="I157" s="213"/>
      <c r="J157" s="209"/>
      <c r="K157" s="209"/>
      <c r="L157" s="214"/>
      <c r="M157" s="215"/>
      <c r="N157" s="216"/>
      <c r="O157" s="216"/>
      <c r="P157" s="216"/>
      <c r="Q157" s="216"/>
      <c r="R157" s="216"/>
      <c r="S157" s="216"/>
      <c r="T157" s="217"/>
      <c r="AT157" s="218" t="s">
        <v>132</v>
      </c>
      <c r="AU157" s="218" t="s">
        <v>82</v>
      </c>
      <c r="AV157" s="13" t="s">
        <v>130</v>
      </c>
      <c r="AW157" s="13" t="s">
        <v>33</v>
      </c>
      <c r="AX157" s="13" t="s">
        <v>80</v>
      </c>
      <c r="AY157" s="218" t="s">
        <v>123</v>
      </c>
    </row>
    <row r="158" spans="2:65" s="1" customFormat="1" ht="22.5" customHeight="1">
      <c r="B158" s="34"/>
      <c r="C158" s="174" t="s">
        <v>370</v>
      </c>
      <c r="D158" s="174" t="s">
        <v>125</v>
      </c>
      <c r="E158" s="175" t="s">
        <v>774</v>
      </c>
      <c r="F158" s="176" t="s">
        <v>775</v>
      </c>
      <c r="G158" s="177" t="s">
        <v>146</v>
      </c>
      <c r="H158" s="178">
        <v>564</v>
      </c>
      <c r="I158" s="179"/>
      <c r="J158" s="180">
        <f>ROUND(I158*H158,2)</f>
        <v>0</v>
      </c>
      <c r="K158" s="176" t="s">
        <v>129</v>
      </c>
      <c r="L158" s="38"/>
      <c r="M158" s="181" t="s">
        <v>19</v>
      </c>
      <c r="N158" s="182" t="s">
        <v>43</v>
      </c>
      <c r="O158" s="60"/>
      <c r="P158" s="183">
        <f>O158*H158</f>
        <v>0</v>
      </c>
      <c r="Q158" s="183">
        <v>0.15614</v>
      </c>
      <c r="R158" s="183">
        <f>Q158*H158</f>
        <v>88.062960000000004</v>
      </c>
      <c r="S158" s="183">
        <v>0</v>
      </c>
      <c r="T158" s="184">
        <f>S158*H158</f>
        <v>0</v>
      </c>
      <c r="AR158" s="17" t="s">
        <v>726</v>
      </c>
      <c r="AT158" s="17" t="s">
        <v>125</v>
      </c>
      <c r="AU158" s="17" t="s">
        <v>82</v>
      </c>
      <c r="AY158" s="17" t="s">
        <v>123</v>
      </c>
      <c r="BE158" s="185">
        <f>IF(N158="základní",J158,0)</f>
        <v>0</v>
      </c>
      <c r="BF158" s="185">
        <f>IF(N158="snížená",J158,0)</f>
        <v>0</v>
      </c>
      <c r="BG158" s="185">
        <f>IF(N158="zákl. přenesená",J158,0)</f>
        <v>0</v>
      </c>
      <c r="BH158" s="185">
        <f>IF(N158="sníž. přenesená",J158,0)</f>
        <v>0</v>
      </c>
      <c r="BI158" s="185">
        <f>IF(N158="nulová",J158,0)</f>
        <v>0</v>
      </c>
      <c r="BJ158" s="17" t="s">
        <v>80</v>
      </c>
      <c r="BK158" s="185">
        <f>ROUND(I158*H158,2)</f>
        <v>0</v>
      </c>
      <c r="BL158" s="17" t="s">
        <v>726</v>
      </c>
      <c r="BM158" s="17" t="s">
        <v>776</v>
      </c>
    </row>
    <row r="159" spans="2:65" s="12" customFormat="1" ht="11.25">
      <c r="B159" s="197"/>
      <c r="C159" s="198"/>
      <c r="D159" s="188" t="s">
        <v>132</v>
      </c>
      <c r="E159" s="199" t="s">
        <v>19</v>
      </c>
      <c r="F159" s="200" t="s">
        <v>769</v>
      </c>
      <c r="G159" s="198"/>
      <c r="H159" s="201">
        <v>564</v>
      </c>
      <c r="I159" s="202"/>
      <c r="J159" s="198"/>
      <c r="K159" s="198"/>
      <c r="L159" s="203"/>
      <c r="M159" s="204"/>
      <c r="N159" s="205"/>
      <c r="O159" s="205"/>
      <c r="P159" s="205"/>
      <c r="Q159" s="205"/>
      <c r="R159" s="205"/>
      <c r="S159" s="205"/>
      <c r="T159" s="206"/>
      <c r="AT159" s="207" t="s">
        <v>132</v>
      </c>
      <c r="AU159" s="207" t="s">
        <v>82</v>
      </c>
      <c r="AV159" s="12" t="s">
        <v>82</v>
      </c>
      <c r="AW159" s="12" t="s">
        <v>33</v>
      </c>
      <c r="AX159" s="12" t="s">
        <v>72</v>
      </c>
      <c r="AY159" s="207" t="s">
        <v>123</v>
      </c>
    </row>
    <row r="160" spans="2:65" s="13" customFormat="1" ht="11.25">
      <c r="B160" s="208"/>
      <c r="C160" s="209"/>
      <c r="D160" s="188" t="s">
        <v>132</v>
      </c>
      <c r="E160" s="210" t="s">
        <v>19</v>
      </c>
      <c r="F160" s="211" t="s">
        <v>137</v>
      </c>
      <c r="G160" s="209"/>
      <c r="H160" s="212">
        <v>564</v>
      </c>
      <c r="I160" s="213"/>
      <c r="J160" s="209"/>
      <c r="K160" s="209"/>
      <c r="L160" s="214"/>
      <c r="M160" s="215"/>
      <c r="N160" s="216"/>
      <c r="O160" s="216"/>
      <c r="P160" s="216"/>
      <c r="Q160" s="216"/>
      <c r="R160" s="216"/>
      <c r="S160" s="216"/>
      <c r="T160" s="217"/>
      <c r="AT160" s="218" t="s">
        <v>132</v>
      </c>
      <c r="AU160" s="218" t="s">
        <v>82</v>
      </c>
      <c r="AV160" s="13" t="s">
        <v>130</v>
      </c>
      <c r="AW160" s="13" t="s">
        <v>33</v>
      </c>
      <c r="AX160" s="13" t="s">
        <v>80</v>
      </c>
      <c r="AY160" s="218" t="s">
        <v>123</v>
      </c>
    </row>
    <row r="161" spans="2:65" s="1" customFormat="1" ht="22.5" customHeight="1">
      <c r="B161" s="34"/>
      <c r="C161" s="174" t="s">
        <v>374</v>
      </c>
      <c r="D161" s="174" t="s">
        <v>125</v>
      </c>
      <c r="E161" s="175" t="s">
        <v>777</v>
      </c>
      <c r="F161" s="176" t="s">
        <v>778</v>
      </c>
      <c r="G161" s="177" t="s">
        <v>146</v>
      </c>
      <c r="H161" s="178">
        <v>24</v>
      </c>
      <c r="I161" s="179"/>
      <c r="J161" s="180">
        <f>ROUND(I161*H161,2)</f>
        <v>0</v>
      </c>
      <c r="K161" s="176" t="s">
        <v>129</v>
      </c>
      <c r="L161" s="38"/>
      <c r="M161" s="181" t="s">
        <v>19</v>
      </c>
      <c r="N161" s="182" t="s">
        <v>43</v>
      </c>
      <c r="O161" s="60"/>
      <c r="P161" s="183">
        <f>O161*H161</f>
        <v>0</v>
      </c>
      <c r="Q161" s="183">
        <v>0.13538040000000001</v>
      </c>
      <c r="R161" s="183">
        <f>Q161*H161</f>
        <v>3.2491296000000003</v>
      </c>
      <c r="S161" s="183">
        <v>0</v>
      </c>
      <c r="T161" s="184">
        <f>S161*H161</f>
        <v>0</v>
      </c>
      <c r="AR161" s="17" t="s">
        <v>726</v>
      </c>
      <c r="AT161" s="17" t="s">
        <v>125</v>
      </c>
      <c r="AU161" s="17" t="s">
        <v>82</v>
      </c>
      <c r="AY161" s="17" t="s">
        <v>123</v>
      </c>
      <c r="BE161" s="185">
        <f>IF(N161="základní",J161,0)</f>
        <v>0</v>
      </c>
      <c r="BF161" s="185">
        <f>IF(N161="snížená",J161,0)</f>
        <v>0</v>
      </c>
      <c r="BG161" s="185">
        <f>IF(N161="zákl. přenesená",J161,0)</f>
        <v>0</v>
      </c>
      <c r="BH161" s="185">
        <f>IF(N161="sníž. přenesená",J161,0)</f>
        <v>0</v>
      </c>
      <c r="BI161" s="185">
        <f>IF(N161="nulová",J161,0)</f>
        <v>0</v>
      </c>
      <c r="BJ161" s="17" t="s">
        <v>80</v>
      </c>
      <c r="BK161" s="185">
        <f>ROUND(I161*H161,2)</f>
        <v>0</v>
      </c>
      <c r="BL161" s="17" t="s">
        <v>726</v>
      </c>
      <c r="BM161" s="17" t="s">
        <v>779</v>
      </c>
    </row>
    <row r="162" spans="2:65" s="12" customFormat="1" ht="11.25">
      <c r="B162" s="197"/>
      <c r="C162" s="198"/>
      <c r="D162" s="188" t="s">
        <v>132</v>
      </c>
      <c r="E162" s="199" t="s">
        <v>19</v>
      </c>
      <c r="F162" s="200" t="s">
        <v>773</v>
      </c>
      <c r="G162" s="198"/>
      <c r="H162" s="201">
        <v>24</v>
      </c>
      <c r="I162" s="202"/>
      <c r="J162" s="198"/>
      <c r="K162" s="198"/>
      <c r="L162" s="203"/>
      <c r="M162" s="204"/>
      <c r="N162" s="205"/>
      <c r="O162" s="205"/>
      <c r="P162" s="205"/>
      <c r="Q162" s="205"/>
      <c r="R162" s="205"/>
      <c r="S162" s="205"/>
      <c r="T162" s="206"/>
      <c r="AT162" s="207" t="s">
        <v>132</v>
      </c>
      <c r="AU162" s="207" t="s">
        <v>82</v>
      </c>
      <c r="AV162" s="12" t="s">
        <v>82</v>
      </c>
      <c r="AW162" s="12" t="s">
        <v>33</v>
      </c>
      <c r="AX162" s="12" t="s">
        <v>72</v>
      </c>
      <c r="AY162" s="207" t="s">
        <v>123</v>
      </c>
    </row>
    <row r="163" spans="2:65" s="13" customFormat="1" ht="11.25">
      <c r="B163" s="208"/>
      <c r="C163" s="209"/>
      <c r="D163" s="188" t="s">
        <v>132</v>
      </c>
      <c r="E163" s="210" t="s">
        <v>19</v>
      </c>
      <c r="F163" s="211" t="s">
        <v>137</v>
      </c>
      <c r="G163" s="209"/>
      <c r="H163" s="212">
        <v>24</v>
      </c>
      <c r="I163" s="213"/>
      <c r="J163" s="209"/>
      <c r="K163" s="209"/>
      <c r="L163" s="214"/>
      <c r="M163" s="215"/>
      <c r="N163" s="216"/>
      <c r="O163" s="216"/>
      <c r="P163" s="216"/>
      <c r="Q163" s="216"/>
      <c r="R163" s="216"/>
      <c r="S163" s="216"/>
      <c r="T163" s="217"/>
      <c r="AT163" s="218" t="s">
        <v>132</v>
      </c>
      <c r="AU163" s="218" t="s">
        <v>82</v>
      </c>
      <c r="AV163" s="13" t="s">
        <v>130</v>
      </c>
      <c r="AW163" s="13" t="s">
        <v>33</v>
      </c>
      <c r="AX163" s="13" t="s">
        <v>80</v>
      </c>
      <c r="AY163" s="218" t="s">
        <v>123</v>
      </c>
    </row>
    <row r="164" spans="2:65" s="1" customFormat="1" ht="16.5" customHeight="1">
      <c r="B164" s="34"/>
      <c r="C164" s="230" t="s">
        <v>378</v>
      </c>
      <c r="D164" s="230" t="s">
        <v>298</v>
      </c>
      <c r="E164" s="231" t="s">
        <v>780</v>
      </c>
      <c r="F164" s="232" t="s">
        <v>781</v>
      </c>
      <c r="G164" s="233" t="s">
        <v>146</v>
      </c>
      <c r="H164" s="234">
        <v>24</v>
      </c>
      <c r="I164" s="235"/>
      <c r="J164" s="236">
        <f>ROUND(I164*H164,2)</f>
        <v>0</v>
      </c>
      <c r="K164" s="232" t="s">
        <v>129</v>
      </c>
      <c r="L164" s="237"/>
      <c r="M164" s="238" t="s">
        <v>19</v>
      </c>
      <c r="N164" s="239" t="s">
        <v>43</v>
      </c>
      <c r="O164" s="60"/>
      <c r="P164" s="183">
        <f>O164*H164</f>
        <v>0</v>
      </c>
      <c r="Q164" s="183">
        <v>6.8999999999999997E-4</v>
      </c>
      <c r="R164" s="183">
        <f>Q164*H164</f>
        <v>1.6559999999999998E-2</v>
      </c>
      <c r="S164" s="183">
        <v>0</v>
      </c>
      <c r="T164" s="184">
        <f>S164*H164</f>
        <v>0</v>
      </c>
      <c r="AR164" s="17" t="s">
        <v>760</v>
      </c>
      <c r="AT164" s="17" t="s">
        <v>298</v>
      </c>
      <c r="AU164" s="17" t="s">
        <v>82</v>
      </c>
      <c r="AY164" s="17" t="s">
        <v>123</v>
      </c>
      <c r="BE164" s="185">
        <f>IF(N164="základní",J164,0)</f>
        <v>0</v>
      </c>
      <c r="BF164" s="185">
        <f>IF(N164="snížená",J164,0)</f>
        <v>0</v>
      </c>
      <c r="BG164" s="185">
        <f>IF(N164="zákl. přenesená",J164,0)</f>
        <v>0</v>
      </c>
      <c r="BH164" s="185">
        <f>IF(N164="sníž. přenesená",J164,0)</f>
        <v>0</v>
      </c>
      <c r="BI164" s="185">
        <f>IF(N164="nulová",J164,0)</f>
        <v>0</v>
      </c>
      <c r="BJ164" s="17" t="s">
        <v>80</v>
      </c>
      <c r="BK164" s="185">
        <f>ROUND(I164*H164,2)</f>
        <v>0</v>
      </c>
      <c r="BL164" s="17" t="s">
        <v>760</v>
      </c>
      <c r="BM164" s="17" t="s">
        <v>782</v>
      </c>
    </row>
    <row r="165" spans="2:65" s="1" customFormat="1" ht="16.5" customHeight="1">
      <c r="B165" s="34"/>
      <c r="C165" s="174" t="s">
        <v>382</v>
      </c>
      <c r="D165" s="174" t="s">
        <v>125</v>
      </c>
      <c r="E165" s="175" t="s">
        <v>783</v>
      </c>
      <c r="F165" s="176" t="s">
        <v>784</v>
      </c>
      <c r="G165" s="177" t="s">
        <v>172</v>
      </c>
      <c r="H165" s="178">
        <v>124.8</v>
      </c>
      <c r="I165" s="179"/>
      <c r="J165" s="180">
        <f>ROUND(I165*H165,2)</f>
        <v>0</v>
      </c>
      <c r="K165" s="176" t="s">
        <v>129</v>
      </c>
      <c r="L165" s="38"/>
      <c r="M165" s="181" t="s">
        <v>19</v>
      </c>
      <c r="N165" s="182" t="s">
        <v>43</v>
      </c>
      <c r="O165" s="60"/>
      <c r="P165" s="183">
        <f>O165*H165</f>
        <v>0</v>
      </c>
      <c r="Q165" s="183">
        <v>0</v>
      </c>
      <c r="R165" s="183">
        <f>Q165*H165</f>
        <v>0</v>
      </c>
      <c r="S165" s="183">
        <v>0</v>
      </c>
      <c r="T165" s="184">
        <f>S165*H165</f>
        <v>0</v>
      </c>
      <c r="AR165" s="17" t="s">
        <v>726</v>
      </c>
      <c r="AT165" s="17" t="s">
        <v>125</v>
      </c>
      <c r="AU165" s="17" t="s">
        <v>82</v>
      </c>
      <c r="AY165" s="17" t="s">
        <v>123</v>
      </c>
      <c r="BE165" s="185">
        <f>IF(N165="základní",J165,0)</f>
        <v>0</v>
      </c>
      <c r="BF165" s="185">
        <f>IF(N165="snížená",J165,0)</f>
        <v>0</v>
      </c>
      <c r="BG165" s="185">
        <f>IF(N165="zákl. přenesená",J165,0)</f>
        <v>0</v>
      </c>
      <c r="BH165" s="185">
        <f>IF(N165="sníž. přenesená",J165,0)</f>
        <v>0</v>
      </c>
      <c r="BI165" s="185">
        <f>IF(N165="nulová",J165,0)</f>
        <v>0</v>
      </c>
      <c r="BJ165" s="17" t="s">
        <v>80</v>
      </c>
      <c r="BK165" s="185">
        <f>ROUND(I165*H165,2)</f>
        <v>0</v>
      </c>
      <c r="BL165" s="17" t="s">
        <v>726</v>
      </c>
      <c r="BM165" s="17" t="s">
        <v>785</v>
      </c>
    </row>
    <row r="166" spans="2:65" s="12" customFormat="1" ht="11.25">
      <c r="B166" s="197"/>
      <c r="C166" s="198"/>
      <c r="D166" s="188" t="s">
        <v>132</v>
      </c>
      <c r="E166" s="199" t="s">
        <v>19</v>
      </c>
      <c r="F166" s="200" t="s">
        <v>786</v>
      </c>
      <c r="G166" s="198"/>
      <c r="H166" s="201">
        <v>112.8</v>
      </c>
      <c r="I166" s="202"/>
      <c r="J166" s="198"/>
      <c r="K166" s="198"/>
      <c r="L166" s="203"/>
      <c r="M166" s="204"/>
      <c r="N166" s="205"/>
      <c r="O166" s="205"/>
      <c r="P166" s="205"/>
      <c r="Q166" s="205"/>
      <c r="R166" s="205"/>
      <c r="S166" s="205"/>
      <c r="T166" s="206"/>
      <c r="AT166" s="207" t="s">
        <v>132</v>
      </c>
      <c r="AU166" s="207" t="s">
        <v>82</v>
      </c>
      <c r="AV166" s="12" t="s">
        <v>82</v>
      </c>
      <c r="AW166" s="12" t="s">
        <v>33</v>
      </c>
      <c r="AX166" s="12" t="s">
        <v>72</v>
      </c>
      <c r="AY166" s="207" t="s">
        <v>123</v>
      </c>
    </row>
    <row r="167" spans="2:65" s="12" customFormat="1" ht="11.25">
      <c r="B167" s="197"/>
      <c r="C167" s="198"/>
      <c r="D167" s="188" t="s">
        <v>132</v>
      </c>
      <c r="E167" s="199" t="s">
        <v>19</v>
      </c>
      <c r="F167" s="200" t="s">
        <v>787</v>
      </c>
      <c r="G167" s="198"/>
      <c r="H167" s="201">
        <v>12</v>
      </c>
      <c r="I167" s="202"/>
      <c r="J167" s="198"/>
      <c r="K167" s="198"/>
      <c r="L167" s="203"/>
      <c r="M167" s="204"/>
      <c r="N167" s="205"/>
      <c r="O167" s="205"/>
      <c r="P167" s="205"/>
      <c r="Q167" s="205"/>
      <c r="R167" s="205"/>
      <c r="S167" s="205"/>
      <c r="T167" s="206"/>
      <c r="AT167" s="207" t="s">
        <v>132</v>
      </c>
      <c r="AU167" s="207" t="s">
        <v>82</v>
      </c>
      <c r="AV167" s="12" t="s">
        <v>82</v>
      </c>
      <c r="AW167" s="12" t="s">
        <v>33</v>
      </c>
      <c r="AX167" s="12" t="s">
        <v>72</v>
      </c>
      <c r="AY167" s="207" t="s">
        <v>123</v>
      </c>
    </row>
    <row r="168" spans="2:65" s="13" customFormat="1" ht="11.25">
      <c r="B168" s="208"/>
      <c r="C168" s="209"/>
      <c r="D168" s="188" t="s">
        <v>132</v>
      </c>
      <c r="E168" s="210" t="s">
        <v>19</v>
      </c>
      <c r="F168" s="211" t="s">
        <v>137</v>
      </c>
      <c r="G168" s="209"/>
      <c r="H168" s="212">
        <v>124.8</v>
      </c>
      <c r="I168" s="213"/>
      <c r="J168" s="209"/>
      <c r="K168" s="209"/>
      <c r="L168" s="214"/>
      <c r="M168" s="215"/>
      <c r="N168" s="216"/>
      <c r="O168" s="216"/>
      <c r="P168" s="216"/>
      <c r="Q168" s="216"/>
      <c r="R168" s="216"/>
      <c r="S168" s="216"/>
      <c r="T168" s="217"/>
      <c r="AT168" s="218" t="s">
        <v>132</v>
      </c>
      <c r="AU168" s="218" t="s">
        <v>82</v>
      </c>
      <c r="AV168" s="13" t="s">
        <v>130</v>
      </c>
      <c r="AW168" s="13" t="s">
        <v>33</v>
      </c>
      <c r="AX168" s="13" t="s">
        <v>80</v>
      </c>
      <c r="AY168" s="218" t="s">
        <v>123</v>
      </c>
    </row>
    <row r="169" spans="2:65" s="1" customFormat="1" ht="22.5" customHeight="1">
      <c r="B169" s="34"/>
      <c r="C169" s="174" t="s">
        <v>386</v>
      </c>
      <c r="D169" s="174" t="s">
        <v>125</v>
      </c>
      <c r="E169" s="175" t="s">
        <v>788</v>
      </c>
      <c r="F169" s="176" t="s">
        <v>789</v>
      </c>
      <c r="G169" s="177" t="s">
        <v>172</v>
      </c>
      <c r="H169" s="178">
        <v>52.704000000000001</v>
      </c>
      <c r="I169" s="179"/>
      <c r="J169" s="180">
        <f>ROUND(I169*H169,2)</f>
        <v>0</v>
      </c>
      <c r="K169" s="176" t="s">
        <v>129</v>
      </c>
      <c r="L169" s="38"/>
      <c r="M169" s="181" t="s">
        <v>19</v>
      </c>
      <c r="N169" s="182" t="s">
        <v>43</v>
      </c>
      <c r="O169" s="60"/>
      <c r="P169" s="183">
        <f>O169*H169</f>
        <v>0</v>
      </c>
      <c r="Q169" s="183">
        <v>0</v>
      </c>
      <c r="R169" s="183">
        <f>Q169*H169</f>
        <v>0</v>
      </c>
      <c r="S169" s="183">
        <v>0</v>
      </c>
      <c r="T169" s="184">
        <f>S169*H169</f>
        <v>0</v>
      </c>
      <c r="AR169" s="17" t="s">
        <v>726</v>
      </c>
      <c r="AT169" s="17" t="s">
        <v>125</v>
      </c>
      <c r="AU169" s="17" t="s">
        <v>82</v>
      </c>
      <c r="AY169" s="17" t="s">
        <v>123</v>
      </c>
      <c r="BE169" s="185">
        <f>IF(N169="základní",J169,0)</f>
        <v>0</v>
      </c>
      <c r="BF169" s="185">
        <f>IF(N169="snížená",J169,0)</f>
        <v>0</v>
      </c>
      <c r="BG169" s="185">
        <f>IF(N169="zákl. přenesená",J169,0)</f>
        <v>0</v>
      </c>
      <c r="BH169" s="185">
        <f>IF(N169="sníž. přenesená",J169,0)</f>
        <v>0</v>
      </c>
      <c r="BI169" s="185">
        <f>IF(N169="nulová",J169,0)</f>
        <v>0</v>
      </c>
      <c r="BJ169" s="17" t="s">
        <v>80</v>
      </c>
      <c r="BK169" s="185">
        <f>ROUND(I169*H169,2)</f>
        <v>0</v>
      </c>
      <c r="BL169" s="17" t="s">
        <v>726</v>
      </c>
      <c r="BM169" s="17" t="s">
        <v>790</v>
      </c>
    </row>
    <row r="170" spans="2:65" s="12" customFormat="1" ht="11.25">
      <c r="B170" s="197"/>
      <c r="C170" s="198"/>
      <c r="D170" s="188" t="s">
        <v>132</v>
      </c>
      <c r="E170" s="199" t="s">
        <v>19</v>
      </c>
      <c r="F170" s="200" t="s">
        <v>791</v>
      </c>
      <c r="G170" s="198"/>
      <c r="H170" s="201">
        <v>5.1840000000000002</v>
      </c>
      <c r="I170" s="202"/>
      <c r="J170" s="198"/>
      <c r="K170" s="198"/>
      <c r="L170" s="203"/>
      <c r="M170" s="204"/>
      <c r="N170" s="205"/>
      <c r="O170" s="205"/>
      <c r="P170" s="205"/>
      <c r="Q170" s="205"/>
      <c r="R170" s="205"/>
      <c r="S170" s="205"/>
      <c r="T170" s="206"/>
      <c r="AT170" s="207" t="s">
        <v>132</v>
      </c>
      <c r="AU170" s="207" t="s">
        <v>82</v>
      </c>
      <c r="AV170" s="12" t="s">
        <v>82</v>
      </c>
      <c r="AW170" s="12" t="s">
        <v>33</v>
      </c>
      <c r="AX170" s="12" t="s">
        <v>72</v>
      </c>
      <c r="AY170" s="207" t="s">
        <v>123</v>
      </c>
    </row>
    <row r="171" spans="2:65" s="12" customFormat="1" ht="11.25">
      <c r="B171" s="197"/>
      <c r="C171" s="198"/>
      <c r="D171" s="188" t="s">
        <v>132</v>
      </c>
      <c r="E171" s="199" t="s">
        <v>19</v>
      </c>
      <c r="F171" s="200" t="s">
        <v>792</v>
      </c>
      <c r="G171" s="198"/>
      <c r="H171" s="201">
        <v>45.12</v>
      </c>
      <c r="I171" s="202"/>
      <c r="J171" s="198"/>
      <c r="K171" s="198"/>
      <c r="L171" s="203"/>
      <c r="M171" s="204"/>
      <c r="N171" s="205"/>
      <c r="O171" s="205"/>
      <c r="P171" s="205"/>
      <c r="Q171" s="205"/>
      <c r="R171" s="205"/>
      <c r="S171" s="205"/>
      <c r="T171" s="206"/>
      <c r="AT171" s="207" t="s">
        <v>132</v>
      </c>
      <c r="AU171" s="207" t="s">
        <v>82</v>
      </c>
      <c r="AV171" s="12" t="s">
        <v>82</v>
      </c>
      <c r="AW171" s="12" t="s">
        <v>33</v>
      </c>
      <c r="AX171" s="12" t="s">
        <v>72</v>
      </c>
      <c r="AY171" s="207" t="s">
        <v>123</v>
      </c>
    </row>
    <row r="172" spans="2:65" s="12" customFormat="1" ht="11.25">
      <c r="B172" s="197"/>
      <c r="C172" s="198"/>
      <c r="D172" s="188" t="s">
        <v>132</v>
      </c>
      <c r="E172" s="199" t="s">
        <v>19</v>
      </c>
      <c r="F172" s="200" t="s">
        <v>793</v>
      </c>
      <c r="G172" s="198"/>
      <c r="H172" s="201">
        <v>2.4</v>
      </c>
      <c r="I172" s="202"/>
      <c r="J172" s="198"/>
      <c r="K172" s="198"/>
      <c r="L172" s="203"/>
      <c r="M172" s="204"/>
      <c r="N172" s="205"/>
      <c r="O172" s="205"/>
      <c r="P172" s="205"/>
      <c r="Q172" s="205"/>
      <c r="R172" s="205"/>
      <c r="S172" s="205"/>
      <c r="T172" s="206"/>
      <c r="AT172" s="207" t="s">
        <v>132</v>
      </c>
      <c r="AU172" s="207" t="s">
        <v>82</v>
      </c>
      <c r="AV172" s="12" t="s">
        <v>82</v>
      </c>
      <c r="AW172" s="12" t="s">
        <v>33</v>
      </c>
      <c r="AX172" s="12" t="s">
        <v>72</v>
      </c>
      <c r="AY172" s="207" t="s">
        <v>123</v>
      </c>
    </row>
    <row r="173" spans="2:65" s="13" customFormat="1" ht="11.25">
      <c r="B173" s="208"/>
      <c r="C173" s="209"/>
      <c r="D173" s="188" t="s">
        <v>132</v>
      </c>
      <c r="E173" s="210" t="s">
        <v>19</v>
      </c>
      <c r="F173" s="211" t="s">
        <v>137</v>
      </c>
      <c r="G173" s="209"/>
      <c r="H173" s="212">
        <v>52.704000000000001</v>
      </c>
      <c r="I173" s="213"/>
      <c r="J173" s="209"/>
      <c r="K173" s="209"/>
      <c r="L173" s="214"/>
      <c r="M173" s="215"/>
      <c r="N173" s="216"/>
      <c r="O173" s="216"/>
      <c r="P173" s="216"/>
      <c r="Q173" s="216"/>
      <c r="R173" s="216"/>
      <c r="S173" s="216"/>
      <c r="T173" s="217"/>
      <c r="AT173" s="218" t="s">
        <v>132</v>
      </c>
      <c r="AU173" s="218" t="s">
        <v>82</v>
      </c>
      <c r="AV173" s="13" t="s">
        <v>130</v>
      </c>
      <c r="AW173" s="13" t="s">
        <v>33</v>
      </c>
      <c r="AX173" s="13" t="s">
        <v>80</v>
      </c>
      <c r="AY173" s="218" t="s">
        <v>123</v>
      </c>
    </row>
    <row r="174" spans="2:65" s="1" customFormat="1" ht="22.5" customHeight="1">
      <c r="B174" s="34"/>
      <c r="C174" s="174" t="s">
        <v>390</v>
      </c>
      <c r="D174" s="174" t="s">
        <v>125</v>
      </c>
      <c r="E174" s="175" t="s">
        <v>794</v>
      </c>
      <c r="F174" s="176" t="s">
        <v>795</v>
      </c>
      <c r="G174" s="177" t="s">
        <v>172</v>
      </c>
      <c r="H174" s="178">
        <v>737.85599999999999</v>
      </c>
      <c r="I174" s="179"/>
      <c r="J174" s="180">
        <f>ROUND(I174*H174,2)</f>
        <v>0</v>
      </c>
      <c r="K174" s="176" t="s">
        <v>129</v>
      </c>
      <c r="L174" s="38"/>
      <c r="M174" s="181" t="s">
        <v>19</v>
      </c>
      <c r="N174" s="182" t="s">
        <v>43</v>
      </c>
      <c r="O174" s="60"/>
      <c r="P174" s="183">
        <f>O174*H174</f>
        <v>0</v>
      </c>
      <c r="Q174" s="183">
        <v>0</v>
      </c>
      <c r="R174" s="183">
        <f>Q174*H174</f>
        <v>0</v>
      </c>
      <c r="S174" s="183">
        <v>0</v>
      </c>
      <c r="T174" s="184">
        <f>S174*H174</f>
        <v>0</v>
      </c>
      <c r="AR174" s="17" t="s">
        <v>726</v>
      </c>
      <c r="AT174" s="17" t="s">
        <v>125</v>
      </c>
      <c r="AU174" s="17" t="s">
        <v>82</v>
      </c>
      <c r="AY174" s="17" t="s">
        <v>123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7" t="s">
        <v>80</v>
      </c>
      <c r="BK174" s="185">
        <f>ROUND(I174*H174,2)</f>
        <v>0</v>
      </c>
      <c r="BL174" s="17" t="s">
        <v>726</v>
      </c>
      <c r="BM174" s="17" t="s">
        <v>796</v>
      </c>
    </row>
    <row r="175" spans="2:65" s="12" customFormat="1" ht="11.25">
      <c r="B175" s="197"/>
      <c r="C175" s="198"/>
      <c r="D175" s="188" t="s">
        <v>132</v>
      </c>
      <c r="E175" s="199" t="s">
        <v>19</v>
      </c>
      <c r="F175" s="200" t="s">
        <v>797</v>
      </c>
      <c r="G175" s="198"/>
      <c r="H175" s="201">
        <v>737.85599999999999</v>
      </c>
      <c r="I175" s="202"/>
      <c r="J175" s="198"/>
      <c r="K175" s="198"/>
      <c r="L175" s="203"/>
      <c r="M175" s="204"/>
      <c r="N175" s="205"/>
      <c r="O175" s="205"/>
      <c r="P175" s="205"/>
      <c r="Q175" s="205"/>
      <c r="R175" s="205"/>
      <c r="S175" s="205"/>
      <c r="T175" s="206"/>
      <c r="AT175" s="207" t="s">
        <v>132</v>
      </c>
      <c r="AU175" s="207" t="s">
        <v>82</v>
      </c>
      <c r="AV175" s="12" t="s">
        <v>82</v>
      </c>
      <c r="AW175" s="12" t="s">
        <v>33</v>
      </c>
      <c r="AX175" s="12" t="s">
        <v>72</v>
      </c>
      <c r="AY175" s="207" t="s">
        <v>123</v>
      </c>
    </row>
    <row r="176" spans="2:65" s="13" customFormat="1" ht="11.25">
      <c r="B176" s="208"/>
      <c r="C176" s="209"/>
      <c r="D176" s="188" t="s">
        <v>132</v>
      </c>
      <c r="E176" s="210" t="s">
        <v>19</v>
      </c>
      <c r="F176" s="211" t="s">
        <v>137</v>
      </c>
      <c r="G176" s="209"/>
      <c r="H176" s="212">
        <v>737.85599999999999</v>
      </c>
      <c r="I176" s="213"/>
      <c r="J176" s="209"/>
      <c r="K176" s="209"/>
      <c r="L176" s="214"/>
      <c r="M176" s="215"/>
      <c r="N176" s="216"/>
      <c r="O176" s="216"/>
      <c r="P176" s="216"/>
      <c r="Q176" s="216"/>
      <c r="R176" s="216"/>
      <c r="S176" s="216"/>
      <c r="T176" s="217"/>
      <c r="AT176" s="218" t="s">
        <v>132</v>
      </c>
      <c r="AU176" s="218" t="s">
        <v>82</v>
      </c>
      <c r="AV176" s="13" t="s">
        <v>130</v>
      </c>
      <c r="AW176" s="13" t="s">
        <v>33</v>
      </c>
      <c r="AX176" s="13" t="s">
        <v>80</v>
      </c>
      <c r="AY176" s="218" t="s">
        <v>123</v>
      </c>
    </row>
    <row r="177" spans="2:65" s="1" customFormat="1" ht="16.5" customHeight="1">
      <c r="B177" s="34"/>
      <c r="C177" s="174" t="s">
        <v>394</v>
      </c>
      <c r="D177" s="174" t="s">
        <v>125</v>
      </c>
      <c r="E177" s="175" t="s">
        <v>798</v>
      </c>
      <c r="F177" s="176" t="s">
        <v>799</v>
      </c>
      <c r="G177" s="177" t="s">
        <v>250</v>
      </c>
      <c r="H177" s="178">
        <v>94.867000000000004</v>
      </c>
      <c r="I177" s="179"/>
      <c r="J177" s="180">
        <f>ROUND(I177*H177,2)</f>
        <v>0</v>
      </c>
      <c r="K177" s="176" t="s">
        <v>19</v>
      </c>
      <c r="L177" s="38"/>
      <c r="M177" s="181" t="s">
        <v>19</v>
      </c>
      <c r="N177" s="182" t="s">
        <v>43</v>
      </c>
      <c r="O177" s="60"/>
      <c r="P177" s="183">
        <f>O177*H177</f>
        <v>0</v>
      </c>
      <c r="Q177" s="183">
        <v>0</v>
      </c>
      <c r="R177" s="183">
        <f>Q177*H177</f>
        <v>0</v>
      </c>
      <c r="S177" s="183">
        <v>0</v>
      </c>
      <c r="T177" s="184">
        <f>S177*H177</f>
        <v>0</v>
      </c>
      <c r="AR177" s="17" t="s">
        <v>726</v>
      </c>
      <c r="AT177" s="17" t="s">
        <v>125</v>
      </c>
      <c r="AU177" s="17" t="s">
        <v>82</v>
      </c>
      <c r="AY177" s="17" t="s">
        <v>123</v>
      </c>
      <c r="BE177" s="185">
        <f>IF(N177="základní",J177,0)</f>
        <v>0</v>
      </c>
      <c r="BF177" s="185">
        <f>IF(N177="snížená",J177,0)</f>
        <v>0</v>
      </c>
      <c r="BG177" s="185">
        <f>IF(N177="zákl. přenesená",J177,0)</f>
        <v>0</v>
      </c>
      <c r="BH177" s="185">
        <f>IF(N177="sníž. přenesená",J177,0)</f>
        <v>0</v>
      </c>
      <c r="BI177" s="185">
        <f>IF(N177="nulová",J177,0)</f>
        <v>0</v>
      </c>
      <c r="BJ177" s="17" t="s">
        <v>80</v>
      </c>
      <c r="BK177" s="185">
        <f>ROUND(I177*H177,2)</f>
        <v>0</v>
      </c>
      <c r="BL177" s="17" t="s">
        <v>726</v>
      </c>
      <c r="BM177" s="17" t="s">
        <v>800</v>
      </c>
    </row>
    <row r="178" spans="2:65" s="12" customFormat="1" ht="11.25">
      <c r="B178" s="197"/>
      <c r="C178" s="198"/>
      <c r="D178" s="188" t="s">
        <v>132</v>
      </c>
      <c r="E178" s="199" t="s">
        <v>19</v>
      </c>
      <c r="F178" s="200" t="s">
        <v>801</v>
      </c>
      <c r="G178" s="198"/>
      <c r="H178" s="201">
        <v>94.867000000000004</v>
      </c>
      <c r="I178" s="202"/>
      <c r="J178" s="198"/>
      <c r="K178" s="198"/>
      <c r="L178" s="203"/>
      <c r="M178" s="204"/>
      <c r="N178" s="205"/>
      <c r="O178" s="205"/>
      <c r="P178" s="205"/>
      <c r="Q178" s="205"/>
      <c r="R178" s="205"/>
      <c r="S178" s="205"/>
      <c r="T178" s="206"/>
      <c r="AT178" s="207" t="s">
        <v>132</v>
      </c>
      <c r="AU178" s="207" t="s">
        <v>82</v>
      </c>
      <c r="AV178" s="12" t="s">
        <v>82</v>
      </c>
      <c r="AW178" s="12" t="s">
        <v>33</v>
      </c>
      <c r="AX178" s="12" t="s">
        <v>72</v>
      </c>
      <c r="AY178" s="207" t="s">
        <v>123</v>
      </c>
    </row>
    <row r="179" spans="2:65" s="13" customFormat="1" ht="11.25">
      <c r="B179" s="208"/>
      <c r="C179" s="209"/>
      <c r="D179" s="188" t="s">
        <v>132</v>
      </c>
      <c r="E179" s="210" t="s">
        <v>19</v>
      </c>
      <c r="F179" s="211" t="s">
        <v>137</v>
      </c>
      <c r="G179" s="209"/>
      <c r="H179" s="212">
        <v>94.867000000000004</v>
      </c>
      <c r="I179" s="213"/>
      <c r="J179" s="209"/>
      <c r="K179" s="209"/>
      <c r="L179" s="214"/>
      <c r="M179" s="215"/>
      <c r="N179" s="216"/>
      <c r="O179" s="216"/>
      <c r="P179" s="216"/>
      <c r="Q179" s="216"/>
      <c r="R179" s="216"/>
      <c r="S179" s="216"/>
      <c r="T179" s="217"/>
      <c r="AT179" s="218" t="s">
        <v>132</v>
      </c>
      <c r="AU179" s="218" t="s">
        <v>82</v>
      </c>
      <c r="AV179" s="13" t="s">
        <v>130</v>
      </c>
      <c r="AW179" s="13" t="s">
        <v>33</v>
      </c>
      <c r="AX179" s="13" t="s">
        <v>80</v>
      </c>
      <c r="AY179" s="218" t="s">
        <v>123</v>
      </c>
    </row>
    <row r="180" spans="2:65" s="1" customFormat="1" ht="22.5" customHeight="1">
      <c r="B180" s="34"/>
      <c r="C180" s="174" t="s">
        <v>398</v>
      </c>
      <c r="D180" s="174" t="s">
        <v>125</v>
      </c>
      <c r="E180" s="175" t="s">
        <v>802</v>
      </c>
      <c r="F180" s="176" t="s">
        <v>803</v>
      </c>
      <c r="G180" s="177" t="s">
        <v>128</v>
      </c>
      <c r="H180" s="178">
        <v>209.4</v>
      </c>
      <c r="I180" s="179"/>
      <c r="J180" s="180">
        <f>ROUND(I180*H180,2)</f>
        <v>0</v>
      </c>
      <c r="K180" s="176" t="s">
        <v>129</v>
      </c>
      <c r="L180" s="38"/>
      <c r="M180" s="181" t="s">
        <v>19</v>
      </c>
      <c r="N180" s="182" t="s">
        <v>43</v>
      </c>
      <c r="O180" s="60"/>
      <c r="P180" s="183">
        <f>O180*H180</f>
        <v>0</v>
      </c>
      <c r="Q180" s="183">
        <v>0</v>
      </c>
      <c r="R180" s="183">
        <f>Q180*H180</f>
        <v>0</v>
      </c>
      <c r="S180" s="183">
        <v>0</v>
      </c>
      <c r="T180" s="184">
        <f>S180*H180</f>
        <v>0</v>
      </c>
      <c r="AR180" s="17" t="s">
        <v>726</v>
      </c>
      <c r="AT180" s="17" t="s">
        <v>125</v>
      </c>
      <c r="AU180" s="17" t="s">
        <v>82</v>
      </c>
      <c r="AY180" s="17" t="s">
        <v>123</v>
      </c>
      <c r="BE180" s="185">
        <f>IF(N180="základní",J180,0)</f>
        <v>0</v>
      </c>
      <c r="BF180" s="185">
        <f>IF(N180="snížená",J180,0)</f>
        <v>0</v>
      </c>
      <c r="BG180" s="185">
        <f>IF(N180="zákl. přenesená",J180,0)</f>
        <v>0</v>
      </c>
      <c r="BH180" s="185">
        <f>IF(N180="sníž. přenesená",J180,0)</f>
        <v>0</v>
      </c>
      <c r="BI180" s="185">
        <f>IF(N180="nulová",J180,0)</f>
        <v>0</v>
      </c>
      <c r="BJ180" s="17" t="s">
        <v>80</v>
      </c>
      <c r="BK180" s="185">
        <f>ROUND(I180*H180,2)</f>
        <v>0</v>
      </c>
      <c r="BL180" s="17" t="s">
        <v>726</v>
      </c>
      <c r="BM180" s="17" t="s">
        <v>804</v>
      </c>
    </row>
    <row r="181" spans="2:65" s="12" customFormat="1" ht="11.25">
      <c r="B181" s="197"/>
      <c r="C181" s="198"/>
      <c r="D181" s="188" t="s">
        <v>132</v>
      </c>
      <c r="E181" s="199" t="s">
        <v>19</v>
      </c>
      <c r="F181" s="200" t="s">
        <v>805</v>
      </c>
      <c r="G181" s="198"/>
      <c r="H181" s="201">
        <v>197.4</v>
      </c>
      <c r="I181" s="202"/>
      <c r="J181" s="198"/>
      <c r="K181" s="198"/>
      <c r="L181" s="203"/>
      <c r="M181" s="204"/>
      <c r="N181" s="205"/>
      <c r="O181" s="205"/>
      <c r="P181" s="205"/>
      <c r="Q181" s="205"/>
      <c r="R181" s="205"/>
      <c r="S181" s="205"/>
      <c r="T181" s="206"/>
      <c r="AT181" s="207" t="s">
        <v>132</v>
      </c>
      <c r="AU181" s="207" t="s">
        <v>82</v>
      </c>
      <c r="AV181" s="12" t="s">
        <v>82</v>
      </c>
      <c r="AW181" s="12" t="s">
        <v>33</v>
      </c>
      <c r="AX181" s="12" t="s">
        <v>72</v>
      </c>
      <c r="AY181" s="207" t="s">
        <v>123</v>
      </c>
    </row>
    <row r="182" spans="2:65" s="12" customFormat="1" ht="11.25">
      <c r="B182" s="197"/>
      <c r="C182" s="198"/>
      <c r="D182" s="188" t="s">
        <v>132</v>
      </c>
      <c r="E182" s="199" t="s">
        <v>19</v>
      </c>
      <c r="F182" s="200" t="s">
        <v>806</v>
      </c>
      <c r="G182" s="198"/>
      <c r="H182" s="201">
        <v>12</v>
      </c>
      <c r="I182" s="202"/>
      <c r="J182" s="198"/>
      <c r="K182" s="198"/>
      <c r="L182" s="203"/>
      <c r="M182" s="204"/>
      <c r="N182" s="205"/>
      <c r="O182" s="205"/>
      <c r="P182" s="205"/>
      <c r="Q182" s="205"/>
      <c r="R182" s="205"/>
      <c r="S182" s="205"/>
      <c r="T182" s="206"/>
      <c r="AT182" s="207" t="s">
        <v>132</v>
      </c>
      <c r="AU182" s="207" t="s">
        <v>82</v>
      </c>
      <c r="AV182" s="12" t="s">
        <v>82</v>
      </c>
      <c r="AW182" s="12" t="s">
        <v>33</v>
      </c>
      <c r="AX182" s="12" t="s">
        <v>72</v>
      </c>
      <c r="AY182" s="207" t="s">
        <v>123</v>
      </c>
    </row>
    <row r="183" spans="2:65" s="13" customFormat="1" ht="11.25">
      <c r="B183" s="208"/>
      <c r="C183" s="209"/>
      <c r="D183" s="188" t="s">
        <v>132</v>
      </c>
      <c r="E183" s="210" t="s">
        <v>19</v>
      </c>
      <c r="F183" s="211" t="s">
        <v>137</v>
      </c>
      <c r="G183" s="209"/>
      <c r="H183" s="212">
        <v>209.4</v>
      </c>
      <c r="I183" s="213"/>
      <c r="J183" s="209"/>
      <c r="K183" s="209"/>
      <c r="L183" s="214"/>
      <c r="M183" s="215"/>
      <c r="N183" s="216"/>
      <c r="O183" s="216"/>
      <c r="P183" s="216"/>
      <c r="Q183" s="216"/>
      <c r="R183" s="216"/>
      <c r="S183" s="216"/>
      <c r="T183" s="217"/>
      <c r="AT183" s="218" t="s">
        <v>132</v>
      </c>
      <c r="AU183" s="218" t="s">
        <v>82</v>
      </c>
      <c r="AV183" s="13" t="s">
        <v>130</v>
      </c>
      <c r="AW183" s="13" t="s">
        <v>33</v>
      </c>
      <c r="AX183" s="13" t="s">
        <v>80</v>
      </c>
      <c r="AY183" s="218" t="s">
        <v>123</v>
      </c>
    </row>
    <row r="184" spans="2:65" s="1" customFormat="1" ht="22.5" customHeight="1">
      <c r="B184" s="34"/>
      <c r="C184" s="174" t="s">
        <v>402</v>
      </c>
      <c r="D184" s="174" t="s">
        <v>125</v>
      </c>
      <c r="E184" s="175" t="s">
        <v>807</v>
      </c>
      <c r="F184" s="176" t="s">
        <v>808</v>
      </c>
      <c r="G184" s="177" t="s">
        <v>128</v>
      </c>
      <c r="H184" s="178">
        <v>6.75</v>
      </c>
      <c r="I184" s="179"/>
      <c r="J184" s="180">
        <f>ROUND(I184*H184,2)</f>
        <v>0</v>
      </c>
      <c r="K184" s="176" t="s">
        <v>129</v>
      </c>
      <c r="L184" s="38"/>
      <c r="M184" s="181" t="s">
        <v>19</v>
      </c>
      <c r="N184" s="182" t="s">
        <v>43</v>
      </c>
      <c r="O184" s="60"/>
      <c r="P184" s="183">
        <f>O184*H184</f>
        <v>0</v>
      </c>
      <c r="Q184" s="183">
        <v>0.18906999999999999</v>
      </c>
      <c r="R184" s="183">
        <f>Q184*H184</f>
        <v>1.2762224999999998</v>
      </c>
      <c r="S184" s="183">
        <v>0</v>
      </c>
      <c r="T184" s="184">
        <f>S184*H184</f>
        <v>0</v>
      </c>
      <c r="AR184" s="17" t="s">
        <v>726</v>
      </c>
      <c r="AT184" s="17" t="s">
        <v>125</v>
      </c>
      <c r="AU184" s="17" t="s">
        <v>82</v>
      </c>
      <c r="AY184" s="17" t="s">
        <v>123</v>
      </c>
      <c r="BE184" s="185">
        <f>IF(N184="základní",J184,0)</f>
        <v>0</v>
      </c>
      <c r="BF184" s="185">
        <f>IF(N184="snížená",J184,0)</f>
        <v>0</v>
      </c>
      <c r="BG184" s="185">
        <f>IF(N184="zákl. přenesená",J184,0)</f>
        <v>0</v>
      </c>
      <c r="BH184" s="185">
        <f>IF(N184="sníž. přenesená",J184,0)</f>
        <v>0</v>
      </c>
      <c r="BI184" s="185">
        <f>IF(N184="nulová",J184,0)</f>
        <v>0</v>
      </c>
      <c r="BJ184" s="17" t="s">
        <v>80</v>
      </c>
      <c r="BK184" s="185">
        <f>ROUND(I184*H184,2)</f>
        <v>0</v>
      </c>
      <c r="BL184" s="17" t="s">
        <v>726</v>
      </c>
      <c r="BM184" s="17" t="s">
        <v>809</v>
      </c>
    </row>
    <row r="185" spans="2:65" s="12" customFormat="1" ht="11.25">
      <c r="B185" s="197"/>
      <c r="C185" s="198"/>
      <c r="D185" s="188" t="s">
        <v>132</v>
      </c>
      <c r="E185" s="199" t="s">
        <v>19</v>
      </c>
      <c r="F185" s="200" t="s">
        <v>733</v>
      </c>
      <c r="G185" s="198"/>
      <c r="H185" s="201">
        <v>5</v>
      </c>
      <c r="I185" s="202"/>
      <c r="J185" s="198"/>
      <c r="K185" s="198"/>
      <c r="L185" s="203"/>
      <c r="M185" s="204"/>
      <c r="N185" s="205"/>
      <c r="O185" s="205"/>
      <c r="P185" s="205"/>
      <c r="Q185" s="205"/>
      <c r="R185" s="205"/>
      <c r="S185" s="205"/>
      <c r="T185" s="206"/>
      <c r="AT185" s="207" t="s">
        <v>132</v>
      </c>
      <c r="AU185" s="207" t="s">
        <v>82</v>
      </c>
      <c r="AV185" s="12" t="s">
        <v>82</v>
      </c>
      <c r="AW185" s="12" t="s">
        <v>33</v>
      </c>
      <c r="AX185" s="12" t="s">
        <v>72</v>
      </c>
      <c r="AY185" s="207" t="s">
        <v>123</v>
      </c>
    </row>
    <row r="186" spans="2:65" s="12" customFormat="1" ht="11.25">
      <c r="B186" s="197"/>
      <c r="C186" s="198"/>
      <c r="D186" s="188" t="s">
        <v>132</v>
      </c>
      <c r="E186" s="199" t="s">
        <v>19</v>
      </c>
      <c r="F186" s="200" t="s">
        <v>732</v>
      </c>
      <c r="G186" s="198"/>
      <c r="H186" s="201">
        <v>1.75</v>
      </c>
      <c r="I186" s="202"/>
      <c r="J186" s="198"/>
      <c r="K186" s="198"/>
      <c r="L186" s="203"/>
      <c r="M186" s="204"/>
      <c r="N186" s="205"/>
      <c r="O186" s="205"/>
      <c r="P186" s="205"/>
      <c r="Q186" s="205"/>
      <c r="R186" s="205"/>
      <c r="S186" s="205"/>
      <c r="T186" s="206"/>
      <c r="AT186" s="207" t="s">
        <v>132</v>
      </c>
      <c r="AU186" s="207" t="s">
        <v>82</v>
      </c>
      <c r="AV186" s="12" t="s">
        <v>82</v>
      </c>
      <c r="AW186" s="12" t="s">
        <v>33</v>
      </c>
      <c r="AX186" s="12" t="s">
        <v>72</v>
      </c>
      <c r="AY186" s="207" t="s">
        <v>123</v>
      </c>
    </row>
    <row r="187" spans="2:65" s="13" customFormat="1" ht="11.25">
      <c r="B187" s="208"/>
      <c r="C187" s="209"/>
      <c r="D187" s="188" t="s">
        <v>132</v>
      </c>
      <c r="E187" s="210" t="s">
        <v>19</v>
      </c>
      <c r="F187" s="211" t="s">
        <v>137</v>
      </c>
      <c r="G187" s="209"/>
      <c r="H187" s="212">
        <v>6.75</v>
      </c>
      <c r="I187" s="213"/>
      <c r="J187" s="209"/>
      <c r="K187" s="209"/>
      <c r="L187" s="214"/>
      <c r="M187" s="215"/>
      <c r="N187" s="216"/>
      <c r="O187" s="216"/>
      <c r="P187" s="216"/>
      <c r="Q187" s="216"/>
      <c r="R187" s="216"/>
      <c r="S187" s="216"/>
      <c r="T187" s="217"/>
      <c r="AT187" s="218" t="s">
        <v>132</v>
      </c>
      <c r="AU187" s="218" t="s">
        <v>82</v>
      </c>
      <c r="AV187" s="13" t="s">
        <v>130</v>
      </c>
      <c r="AW187" s="13" t="s">
        <v>33</v>
      </c>
      <c r="AX187" s="13" t="s">
        <v>80</v>
      </c>
      <c r="AY187" s="218" t="s">
        <v>123</v>
      </c>
    </row>
    <row r="188" spans="2:65" s="1" customFormat="1" ht="22.5" customHeight="1">
      <c r="B188" s="34"/>
      <c r="C188" s="174" t="s">
        <v>406</v>
      </c>
      <c r="D188" s="174" t="s">
        <v>125</v>
      </c>
      <c r="E188" s="175" t="s">
        <v>810</v>
      </c>
      <c r="F188" s="176" t="s">
        <v>811</v>
      </c>
      <c r="G188" s="177" t="s">
        <v>128</v>
      </c>
      <c r="H188" s="178">
        <v>3.3</v>
      </c>
      <c r="I188" s="179"/>
      <c r="J188" s="180">
        <f>ROUND(I188*H188,2)</f>
        <v>0</v>
      </c>
      <c r="K188" s="176" t="s">
        <v>129</v>
      </c>
      <c r="L188" s="38"/>
      <c r="M188" s="181" t="s">
        <v>19</v>
      </c>
      <c r="N188" s="182" t="s">
        <v>43</v>
      </c>
      <c r="O188" s="60"/>
      <c r="P188" s="183">
        <f>O188*H188</f>
        <v>0</v>
      </c>
      <c r="Q188" s="183">
        <v>0.37080000000000002</v>
      </c>
      <c r="R188" s="183">
        <f>Q188*H188</f>
        <v>1.2236400000000001</v>
      </c>
      <c r="S188" s="183">
        <v>0</v>
      </c>
      <c r="T188" s="184">
        <f>S188*H188</f>
        <v>0</v>
      </c>
      <c r="AR188" s="17" t="s">
        <v>726</v>
      </c>
      <c r="AT188" s="17" t="s">
        <v>125</v>
      </c>
      <c r="AU188" s="17" t="s">
        <v>82</v>
      </c>
      <c r="AY188" s="17" t="s">
        <v>123</v>
      </c>
      <c r="BE188" s="185">
        <f>IF(N188="základní",J188,0)</f>
        <v>0</v>
      </c>
      <c r="BF188" s="185">
        <f>IF(N188="snížená",J188,0)</f>
        <v>0</v>
      </c>
      <c r="BG188" s="185">
        <f>IF(N188="zákl. přenesená",J188,0)</f>
        <v>0</v>
      </c>
      <c r="BH188" s="185">
        <f>IF(N188="sníž. přenesená",J188,0)</f>
        <v>0</v>
      </c>
      <c r="BI188" s="185">
        <f>IF(N188="nulová",J188,0)</f>
        <v>0</v>
      </c>
      <c r="BJ188" s="17" t="s">
        <v>80</v>
      </c>
      <c r="BK188" s="185">
        <f>ROUND(I188*H188,2)</f>
        <v>0</v>
      </c>
      <c r="BL188" s="17" t="s">
        <v>726</v>
      </c>
      <c r="BM188" s="17" t="s">
        <v>812</v>
      </c>
    </row>
    <row r="189" spans="2:65" s="12" customFormat="1" ht="11.25">
      <c r="B189" s="197"/>
      <c r="C189" s="198"/>
      <c r="D189" s="188" t="s">
        <v>132</v>
      </c>
      <c r="E189" s="199" t="s">
        <v>19</v>
      </c>
      <c r="F189" s="200" t="s">
        <v>737</v>
      </c>
      <c r="G189" s="198"/>
      <c r="H189" s="201">
        <v>3.3</v>
      </c>
      <c r="I189" s="202"/>
      <c r="J189" s="198"/>
      <c r="K189" s="198"/>
      <c r="L189" s="203"/>
      <c r="M189" s="204"/>
      <c r="N189" s="205"/>
      <c r="O189" s="205"/>
      <c r="P189" s="205"/>
      <c r="Q189" s="205"/>
      <c r="R189" s="205"/>
      <c r="S189" s="205"/>
      <c r="T189" s="206"/>
      <c r="AT189" s="207" t="s">
        <v>132</v>
      </c>
      <c r="AU189" s="207" t="s">
        <v>82</v>
      </c>
      <c r="AV189" s="12" t="s">
        <v>82</v>
      </c>
      <c r="AW189" s="12" t="s">
        <v>33</v>
      </c>
      <c r="AX189" s="12" t="s">
        <v>72</v>
      </c>
      <c r="AY189" s="207" t="s">
        <v>123</v>
      </c>
    </row>
    <row r="190" spans="2:65" s="13" customFormat="1" ht="11.25">
      <c r="B190" s="208"/>
      <c r="C190" s="209"/>
      <c r="D190" s="188" t="s">
        <v>132</v>
      </c>
      <c r="E190" s="210" t="s">
        <v>19</v>
      </c>
      <c r="F190" s="211" t="s">
        <v>137</v>
      </c>
      <c r="G190" s="209"/>
      <c r="H190" s="212">
        <v>3.3</v>
      </c>
      <c r="I190" s="213"/>
      <c r="J190" s="209"/>
      <c r="K190" s="209"/>
      <c r="L190" s="214"/>
      <c r="M190" s="215"/>
      <c r="N190" s="216"/>
      <c r="O190" s="216"/>
      <c r="P190" s="216"/>
      <c r="Q190" s="216"/>
      <c r="R190" s="216"/>
      <c r="S190" s="216"/>
      <c r="T190" s="217"/>
      <c r="AT190" s="218" t="s">
        <v>132</v>
      </c>
      <c r="AU190" s="218" t="s">
        <v>82</v>
      </c>
      <c r="AV190" s="13" t="s">
        <v>130</v>
      </c>
      <c r="AW190" s="13" t="s">
        <v>33</v>
      </c>
      <c r="AX190" s="13" t="s">
        <v>80</v>
      </c>
      <c r="AY190" s="218" t="s">
        <v>123</v>
      </c>
    </row>
    <row r="191" spans="2:65" s="1" customFormat="1" ht="22.5" customHeight="1">
      <c r="B191" s="34"/>
      <c r="C191" s="174" t="s">
        <v>410</v>
      </c>
      <c r="D191" s="174" t="s">
        <v>125</v>
      </c>
      <c r="E191" s="175" t="s">
        <v>813</v>
      </c>
      <c r="F191" s="176" t="s">
        <v>814</v>
      </c>
      <c r="G191" s="177" t="s">
        <v>128</v>
      </c>
      <c r="H191" s="178">
        <v>7.26</v>
      </c>
      <c r="I191" s="179"/>
      <c r="J191" s="180">
        <f>ROUND(I191*H191,2)</f>
        <v>0</v>
      </c>
      <c r="K191" s="176" t="s">
        <v>129</v>
      </c>
      <c r="L191" s="38"/>
      <c r="M191" s="181" t="s">
        <v>19</v>
      </c>
      <c r="N191" s="182" t="s">
        <v>43</v>
      </c>
      <c r="O191" s="60"/>
      <c r="P191" s="183">
        <f>O191*H191</f>
        <v>0</v>
      </c>
      <c r="Q191" s="183">
        <v>0.25319999999999998</v>
      </c>
      <c r="R191" s="183">
        <f>Q191*H191</f>
        <v>1.8382319999999999</v>
      </c>
      <c r="S191" s="183">
        <v>0</v>
      </c>
      <c r="T191" s="184">
        <f>S191*H191</f>
        <v>0</v>
      </c>
      <c r="AR191" s="17" t="s">
        <v>726</v>
      </c>
      <c r="AT191" s="17" t="s">
        <v>125</v>
      </c>
      <c r="AU191" s="17" t="s">
        <v>82</v>
      </c>
      <c r="AY191" s="17" t="s">
        <v>123</v>
      </c>
      <c r="BE191" s="185">
        <f>IF(N191="základní",J191,0)</f>
        <v>0</v>
      </c>
      <c r="BF191" s="185">
        <f>IF(N191="snížená",J191,0)</f>
        <v>0</v>
      </c>
      <c r="BG191" s="185">
        <f>IF(N191="zákl. přenesená",J191,0)</f>
        <v>0</v>
      </c>
      <c r="BH191" s="185">
        <f>IF(N191="sníž. přenesená",J191,0)</f>
        <v>0</v>
      </c>
      <c r="BI191" s="185">
        <f>IF(N191="nulová",J191,0)</f>
        <v>0</v>
      </c>
      <c r="BJ191" s="17" t="s">
        <v>80</v>
      </c>
      <c r="BK191" s="185">
        <f>ROUND(I191*H191,2)</f>
        <v>0</v>
      </c>
      <c r="BL191" s="17" t="s">
        <v>726</v>
      </c>
      <c r="BM191" s="17" t="s">
        <v>815</v>
      </c>
    </row>
    <row r="192" spans="2:65" s="12" customFormat="1" ht="11.25">
      <c r="B192" s="197"/>
      <c r="C192" s="198"/>
      <c r="D192" s="188" t="s">
        <v>132</v>
      </c>
      <c r="E192" s="199" t="s">
        <v>19</v>
      </c>
      <c r="F192" s="200" t="s">
        <v>741</v>
      </c>
      <c r="G192" s="198"/>
      <c r="H192" s="201">
        <v>7.26</v>
      </c>
      <c r="I192" s="202"/>
      <c r="J192" s="198"/>
      <c r="K192" s="198"/>
      <c r="L192" s="203"/>
      <c r="M192" s="204"/>
      <c r="N192" s="205"/>
      <c r="O192" s="205"/>
      <c r="P192" s="205"/>
      <c r="Q192" s="205"/>
      <c r="R192" s="205"/>
      <c r="S192" s="205"/>
      <c r="T192" s="206"/>
      <c r="AT192" s="207" t="s">
        <v>132</v>
      </c>
      <c r="AU192" s="207" t="s">
        <v>82</v>
      </c>
      <c r="AV192" s="12" t="s">
        <v>82</v>
      </c>
      <c r="AW192" s="12" t="s">
        <v>33</v>
      </c>
      <c r="AX192" s="12" t="s">
        <v>72</v>
      </c>
      <c r="AY192" s="207" t="s">
        <v>123</v>
      </c>
    </row>
    <row r="193" spans="2:65" s="13" customFormat="1" ht="11.25">
      <c r="B193" s="208"/>
      <c r="C193" s="209"/>
      <c r="D193" s="188" t="s">
        <v>132</v>
      </c>
      <c r="E193" s="210" t="s">
        <v>19</v>
      </c>
      <c r="F193" s="211" t="s">
        <v>137</v>
      </c>
      <c r="G193" s="209"/>
      <c r="H193" s="212">
        <v>7.26</v>
      </c>
      <c r="I193" s="213"/>
      <c r="J193" s="209"/>
      <c r="K193" s="209"/>
      <c r="L193" s="214"/>
      <c r="M193" s="215"/>
      <c r="N193" s="216"/>
      <c r="O193" s="216"/>
      <c r="P193" s="216"/>
      <c r="Q193" s="216"/>
      <c r="R193" s="216"/>
      <c r="S193" s="216"/>
      <c r="T193" s="217"/>
      <c r="AT193" s="218" t="s">
        <v>132</v>
      </c>
      <c r="AU193" s="218" t="s">
        <v>82</v>
      </c>
      <c r="AV193" s="13" t="s">
        <v>130</v>
      </c>
      <c r="AW193" s="13" t="s">
        <v>33</v>
      </c>
      <c r="AX193" s="13" t="s">
        <v>80</v>
      </c>
      <c r="AY193" s="218" t="s">
        <v>123</v>
      </c>
    </row>
    <row r="194" spans="2:65" s="1" customFormat="1" ht="16.5" customHeight="1">
      <c r="B194" s="34"/>
      <c r="C194" s="174" t="s">
        <v>414</v>
      </c>
      <c r="D194" s="174" t="s">
        <v>125</v>
      </c>
      <c r="E194" s="175" t="s">
        <v>816</v>
      </c>
      <c r="F194" s="176" t="s">
        <v>817</v>
      </c>
      <c r="G194" s="177" t="s">
        <v>364</v>
      </c>
      <c r="H194" s="178">
        <v>32</v>
      </c>
      <c r="I194" s="179"/>
      <c r="J194" s="180">
        <f>ROUND(I194*H194,2)</f>
        <v>0</v>
      </c>
      <c r="K194" s="176" t="s">
        <v>19</v>
      </c>
      <c r="L194" s="38"/>
      <c r="M194" s="181" t="s">
        <v>19</v>
      </c>
      <c r="N194" s="182" t="s">
        <v>43</v>
      </c>
      <c r="O194" s="60"/>
      <c r="P194" s="183">
        <f>O194*H194</f>
        <v>0</v>
      </c>
      <c r="Q194" s="183">
        <v>2.0000000000000002E-5</v>
      </c>
      <c r="R194" s="183">
        <f>Q194*H194</f>
        <v>6.4000000000000005E-4</v>
      </c>
      <c r="S194" s="183">
        <v>0</v>
      </c>
      <c r="T194" s="184">
        <f>S194*H194</f>
        <v>0</v>
      </c>
      <c r="AR194" s="17" t="s">
        <v>726</v>
      </c>
      <c r="AT194" s="17" t="s">
        <v>125</v>
      </c>
      <c r="AU194" s="17" t="s">
        <v>82</v>
      </c>
      <c r="AY194" s="17" t="s">
        <v>123</v>
      </c>
      <c r="BE194" s="185">
        <f>IF(N194="základní",J194,0)</f>
        <v>0</v>
      </c>
      <c r="BF194" s="185">
        <f>IF(N194="snížená",J194,0)</f>
        <v>0</v>
      </c>
      <c r="BG194" s="185">
        <f>IF(N194="zákl. přenesená",J194,0)</f>
        <v>0</v>
      </c>
      <c r="BH194" s="185">
        <f>IF(N194="sníž. přenesená",J194,0)</f>
        <v>0</v>
      </c>
      <c r="BI194" s="185">
        <f>IF(N194="nulová",J194,0)</f>
        <v>0</v>
      </c>
      <c r="BJ194" s="17" t="s">
        <v>80</v>
      </c>
      <c r="BK194" s="185">
        <f>ROUND(I194*H194,2)</f>
        <v>0</v>
      </c>
      <c r="BL194" s="17" t="s">
        <v>726</v>
      </c>
      <c r="BM194" s="17" t="s">
        <v>818</v>
      </c>
    </row>
    <row r="195" spans="2:65" s="1" customFormat="1" ht="16.5" customHeight="1">
      <c r="B195" s="34"/>
      <c r="C195" s="230" t="s">
        <v>419</v>
      </c>
      <c r="D195" s="230" t="s">
        <v>298</v>
      </c>
      <c r="E195" s="231" t="s">
        <v>819</v>
      </c>
      <c r="F195" s="232" t="s">
        <v>820</v>
      </c>
      <c r="G195" s="233" t="s">
        <v>146</v>
      </c>
      <c r="H195" s="234">
        <v>9.6</v>
      </c>
      <c r="I195" s="235"/>
      <c r="J195" s="236">
        <f>ROUND(I195*H195,2)</f>
        <v>0</v>
      </c>
      <c r="K195" s="232" t="s">
        <v>129</v>
      </c>
      <c r="L195" s="237"/>
      <c r="M195" s="238" t="s">
        <v>19</v>
      </c>
      <c r="N195" s="239" t="s">
        <v>43</v>
      </c>
      <c r="O195" s="60"/>
      <c r="P195" s="183">
        <f>O195*H195</f>
        <v>0</v>
      </c>
      <c r="Q195" s="183">
        <v>3.5E-4</v>
      </c>
      <c r="R195" s="183">
        <f>Q195*H195</f>
        <v>3.3599999999999997E-3</v>
      </c>
      <c r="S195" s="183">
        <v>0</v>
      </c>
      <c r="T195" s="184">
        <f>S195*H195</f>
        <v>0</v>
      </c>
      <c r="AR195" s="17" t="s">
        <v>760</v>
      </c>
      <c r="AT195" s="17" t="s">
        <v>298</v>
      </c>
      <c r="AU195" s="17" t="s">
        <v>82</v>
      </c>
      <c r="AY195" s="17" t="s">
        <v>123</v>
      </c>
      <c r="BE195" s="185">
        <f>IF(N195="základní",J195,0)</f>
        <v>0</v>
      </c>
      <c r="BF195" s="185">
        <f>IF(N195="snížená",J195,0)</f>
        <v>0</v>
      </c>
      <c r="BG195" s="185">
        <f>IF(N195="zákl. přenesená",J195,0)</f>
        <v>0</v>
      </c>
      <c r="BH195" s="185">
        <f>IF(N195="sníž. přenesená",J195,0)</f>
        <v>0</v>
      </c>
      <c r="BI195" s="185">
        <f>IF(N195="nulová",J195,0)</f>
        <v>0</v>
      </c>
      <c r="BJ195" s="17" t="s">
        <v>80</v>
      </c>
      <c r="BK195" s="185">
        <f>ROUND(I195*H195,2)</f>
        <v>0</v>
      </c>
      <c r="BL195" s="17" t="s">
        <v>760</v>
      </c>
      <c r="BM195" s="17" t="s">
        <v>821</v>
      </c>
    </row>
    <row r="196" spans="2:65" s="12" customFormat="1" ht="11.25">
      <c r="B196" s="197"/>
      <c r="C196" s="198"/>
      <c r="D196" s="188" t="s">
        <v>132</v>
      </c>
      <c r="E196" s="199" t="s">
        <v>19</v>
      </c>
      <c r="F196" s="200" t="s">
        <v>822</v>
      </c>
      <c r="G196" s="198"/>
      <c r="H196" s="201">
        <v>9.6</v>
      </c>
      <c r="I196" s="202"/>
      <c r="J196" s="198"/>
      <c r="K196" s="198"/>
      <c r="L196" s="203"/>
      <c r="M196" s="204"/>
      <c r="N196" s="205"/>
      <c r="O196" s="205"/>
      <c r="P196" s="205"/>
      <c r="Q196" s="205"/>
      <c r="R196" s="205"/>
      <c r="S196" s="205"/>
      <c r="T196" s="206"/>
      <c r="AT196" s="207" t="s">
        <v>132</v>
      </c>
      <c r="AU196" s="207" t="s">
        <v>82</v>
      </c>
      <c r="AV196" s="12" t="s">
        <v>82</v>
      </c>
      <c r="AW196" s="12" t="s">
        <v>33</v>
      </c>
      <c r="AX196" s="12" t="s">
        <v>72</v>
      </c>
      <c r="AY196" s="207" t="s">
        <v>123</v>
      </c>
    </row>
    <row r="197" spans="2:65" s="13" customFormat="1" ht="11.25">
      <c r="B197" s="208"/>
      <c r="C197" s="209"/>
      <c r="D197" s="188" t="s">
        <v>132</v>
      </c>
      <c r="E197" s="210" t="s">
        <v>19</v>
      </c>
      <c r="F197" s="211" t="s">
        <v>137</v>
      </c>
      <c r="G197" s="209"/>
      <c r="H197" s="212">
        <v>9.6</v>
      </c>
      <c r="I197" s="213"/>
      <c r="J197" s="209"/>
      <c r="K197" s="209"/>
      <c r="L197" s="214"/>
      <c r="M197" s="245"/>
      <c r="N197" s="246"/>
      <c r="O197" s="246"/>
      <c r="P197" s="246"/>
      <c r="Q197" s="246"/>
      <c r="R197" s="246"/>
      <c r="S197" s="246"/>
      <c r="T197" s="247"/>
      <c r="AT197" s="218" t="s">
        <v>132</v>
      </c>
      <c r="AU197" s="218" t="s">
        <v>82</v>
      </c>
      <c r="AV197" s="13" t="s">
        <v>130</v>
      </c>
      <c r="AW197" s="13" t="s">
        <v>33</v>
      </c>
      <c r="AX197" s="13" t="s">
        <v>80</v>
      </c>
      <c r="AY197" s="218" t="s">
        <v>123</v>
      </c>
    </row>
    <row r="198" spans="2:65" s="1" customFormat="1" ht="6.95" customHeight="1">
      <c r="B198" s="46"/>
      <c r="C198" s="47"/>
      <c r="D198" s="47"/>
      <c r="E198" s="47"/>
      <c r="F198" s="47"/>
      <c r="G198" s="47"/>
      <c r="H198" s="47"/>
      <c r="I198" s="125"/>
      <c r="J198" s="47"/>
      <c r="K198" s="47"/>
      <c r="L198" s="38"/>
    </row>
  </sheetData>
  <sheetProtection algorithmName="SHA-512" hashValue="GaA3jDFd3wZbyIlW9vyVA187qpEG9pa7jyZr71x1wOm9mz+95v9SyfDVdqL+tpnSb9Lc5JDfDSO8RxJ8ohZOFg==" saltValue="B6TNXrH6D/8XN89HEsfqpK3To900yDmeiO3cRFxhp3sMSYtxBHBIjvROXi1C8N9seXCE9IvgQZM1NriI/h5cow==" spinCount="100000" sheet="1" objects="1" scenarios="1" formatColumns="0" formatRows="0" autoFilter="0"/>
  <autoFilter ref="C82:K197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8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9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7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AT2" s="17" t="s">
        <v>91</v>
      </c>
    </row>
    <row r="3" spans="2:46" ht="6.95" customHeight="1">
      <c r="B3" s="98"/>
      <c r="C3" s="99"/>
      <c r="D3" s="99"/>
      <c r="E3" s="99"/>
      <c r="F3" s="99"/>
      <c r="G3" s="99"/>
      <c r="H3" s="99"/>
      <c r="I3" s="100"/>
      <c r="J3" s="99"/>
      <c r="K3" s="99"/>
      <c r="L3" s="20"/>
      <c r="AT3" s="17" t="s">
        <v>82</v>
      </c>
    </row>
    <row r="4" spans="2:46" ht="24.95" customHeight="1">
      <c r="B4" s="20"/>
      <c r="D4" s="101" t="s">
        <v>95</v>
      </c>
      <c r="L4" s="20"/>
      <c r="M4" s="24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02" t="s">
        <v>16</v>
      </c>
      <c r="L6" s="20"/>
    </row>
    <row r="7" spans="2:46" ht="16.5" customHeight="1">
      <c r="B7" s="20"/>
      <c r="E7" s="365" t="str">
        <f>'Rekapitulace stavby'!K6</f>
        <v>Chodník mezi obcemi Tuklaty a Tlustovousy</v>
      </c>
      <c r="F7" s="366"/>
      <c r="G7" s="366"/>
      <c r="H7" s="366"/>
      <c r="L7" s="20"/>
    </row>
    <row r="8" spans="2:46" s="1" customFormat="1" ht="12" customHeight="1">
      <c r="B8" s="38"/>
      <c r="D8" s="102" t="s">
        <v>96</v>
      </c>
      <c r="I8" s="103"/>
      <c r="L8" s="38"/>
    </row>
    <row r="9" spans="2:46" s="1" customFormat="1" ht="36.950000000000003" customHeight="1">
      <c r="B9" s="38"/>
      <c r="E9" s="367" t="s">
        <v>823</v>
      </c>
      <c r="F9" s="368"/>
      <c r="G9" s="368"/>
      <c r="H9" s="368"/>
      <c r="I9" s="103"/>
      <c r="L9" s="38"/>
    </row>
    <row r="10" spans="2:46" s="1" customFormat="1" ht="11.25">
      <c r="B10" s="38"/>
      <c r="I10" s="103"/>
      <c r="L10" s="38"/>
    </row>
    <row r="11" spans="2:46" s="1" customFormat="1" ht="12" customHeight="1">
      <c r="B11" s="38"/>
      <c r="D11" s="102" t="s">
        <v>18</v>
      </c>
      <c r="F11" s="17" t="s">
        <v>19</v>
      </c>
      <c r="I11" s="104" t="s">
        <v>20</v>
      </c>
      <c r="J11" s="17" t="s">
        <v>19</v>
      </c>
      <c r="L11" s="38"/>
    </row>
    <row r="12" spans="2:46" s="1" customFormat="1" ht="12" customHeight="1">
      <c r="B12" s="38"/>
      <c r="D12" s="102" t="s">
        <v>21</v>
      </c>
      <c r="F12" s="17" t="s">
        <v>22</v>
      </c>
      <c r="I12" s="104" t="s">
        <v>23</v>
      </c>
      <c r="J12" s="105" t="str">
        <f>'Rekapitulace stavby'!AN8</f>
        <v>1. 10. 2018</v>
      </c>
      <c r="L12" s="38"/>
    </row>
    <row r="13" spans="2:46" s="1" customFormat="1" ht="10.9" customHeight="1">
      <c r="B13" s="38"/>
      <c r="I13" s="103"/>
      <c r="L13" s="38"/>
    </row>
    <row r="14" spans="2:46" s="1" customFormat="1" ht="12" customHeight="1">
      <c r="B14" s="38"/>
      <c r="D14" s="102" t="s">
        <v>25</v>
      </c>
      <c r="I14" s="104" t="s">
        <v>26</v>
      </c>
      <c r="J14" s="17" t="s">
        <v>19</v>
      </c>
      <c r="L14" s="38"/>
    </row>
    <row r="15" spans="2:46" s="1" customFormat="1" ht="18" customHeight="1">
      <c r="B15" s="38"/>
      <c r="E15" s="17" t="s">
        <v>27</v>
      </c>
      <c r="I15" s="104" t="s">
        <v>28</v>
      </c>
      <c r="J15" s="17" t="s">
        <v>19</v>
      </c>
      <c r="L15" s="38"/>
    </row>
    <row r="16" spans="2:46" s="1" customFormat="1" ht="6.95" customHeight="1">
      <c r="B16" s="38"/>
      <c r="I16" s="103"/>
      <c r="L16" s="38"/>
    </row>
    <row r="17" spans="2:12" s="1" customFormat="1" ht="12" customHeight="1">
      <c r="B17" s="38"/>
      <c r="D17" s="102" t="s">
        <v>29</v>
      </c>
      <c r="I17" s="104" t="s">
        <v>26</v>
      </c>
      <c r="J17" s="30" t="str">
        <f>'Rekapitulace stavby'!AN13</f>
        <v>Vyplň údaj</v>
      </c>
      <c r="L17" s="38"/>
    </row>
    <row r="18" spans="2:12" s="1" customFormat="1" ht="18" customHeight="1">
      <c r="B18" s="38"/>
      <c r="E18" s="369" t="str">
        <f>'Rekapitulace stavby'!E14</f>
        <v>Vyplň údaj</v>
      </c>
      <c r="F18" s="370"/>
      <c r="G18" s="370"/>
      <c r="H18" s="370"/>
      <c r="I18" s="104" t="s">
        <v>28</v>
      </c>
      <c r="J18" s="30" t="str">
        <f>'Rekapitulace stavby'!AN14</f>
        <v>Vyplň údaj</v>
      </c>
      <c r="L18" s="38"/>
    </row>
    <row r="19" spans="2:12" s="1" customFormat="1" ht="6.95" customHeight="1">
      <c r="B19" s="38"/>
      <c r="I19" s="103"/>
      <c r="L19" s="38"/>
    </row>
    <row r="20" spans="2:12" s="1" customFormat="1" ht="12" customHeight="1">
      <c r="B20" s="38"/>
      <c r="D20" s="102" t="s">
        <v>31</v>
      </c>
      <c r="I20" s="104" t="s">
        <v>26</v>
      </c>
      <c r="J20" s="17" t="s">
        <v>19</v>
      </c>
      <c r="L20" s="38"/>
    </row>
    <row r="21" spans="2:12" s="1" customFormat="1" ht="18" customHeight="1">
      <c r="B21" s="38"/>
      <c r="E21" s="17" t="s">
        <v>32</v>
      </c>
      <c r="I21" s="104" t="s">
        <v>28</v>
      </c>
      <c r="J21" s="17" t="s">
        <v>19</v>
      </c>
      <c r="L21" s="38"/>
    </row>
    <row r="22" spans="2:12" s="1" customFormat="1" ht="6.95" customHeight="1">
      <c r="B22" s="38"/>
      <c r="I22" s="103"/>
      <c r="L22" s="38"/>
    </row>
    <row r="23" spans="2:12" s="1" customFormat="1" ht="12" customHeight="1">
      <c r="B23" s="38"/>
      <c r="D23" s="102" t="s">
        <v>34</v>
      </c>
      <c r="I23" s="104" t="s">
        <v>26</v>
      </c>
      <c r="J23" s="17" t="s">
        <v>19</v>
      </c>
      <c r="L23" s="38"/>
    </row>
    <row r="24" spans="2:12" s="1" customFormat="1" ht="18" customHeight="1">
      <c r="B24" s="38"/>
      <c r="E24" s="17" t="s">
        <v>35</v>
      </c>
      <c r="I24" s="104" t="s">
        <v>28</v>
      </c>
      <c r="J24" s="17" t="s">
        <v>19</v>
      </c>
      <c r="L24" s="38"/>
    </row>
    <row r="25" spans="2:12" s="1" customFormat="1" ht="6.95" customHeight="1">
      <c r="B25" s="38"/>
      <c r="I25" s="103"/>
      <c r="L25" s="38"/>
    </row>
    <row r="26" spans="2:12" s="1" customFormat="1" ht="12" customHeight="1">
      <c r="B26" s="38"/>
      <c r="D26" s="102" t="s">
        <v>36</v>
      </c>
      <c r="I26" s="103"/>
      <c r="L26" s="38"/>
    </row>
    <row r="27" spans="2:12" s="6" customFormat="1" ht="16.5" customHeight="1">
      <c r="B27" s="106"/>
      <c r="E27" s="371" t="s">
        <v>19</v>
      </c>
      <c r="F27" s="371"/>
      <c r="G27" s="371"/>
      <c r="H27" s="371"/>
      <c r="I27" s="107"/>
      <c r="L27" s="106"/>
    </row>
    <row r="28" spans="2:12" s="1" customFormat="1" ht="6.95" customHeight="1">
      <c r="B28" s="38"/>
      <c r="I28" s="103"/>
      <c r="L28" s="38"/>
    </row>
    <row r="29" spans="2:12" s="1" customFormat="1" ht="6.95" customHeight="1">
      <c r="B29" s="38"/>
      <c r="D29" s="56"/>
      <c r="E29" s="56"/>
      <c r="F29" s="56"/>
      <c r="G29" s="56"/>
      <c r="H29" s="56"/>
      <c r="I29" s="108"/>
      <c r="J29" s="56"/>
      <c r="K29" s="56"/>
      <c r="L29" s="38"/>
    </row>
    <row r="30" spans="2:12" s="1" customFormat="1" ht="25.35" customHeight="1">
      <c r="B30" s="38"/>
      <c r="D30" s="109" t="s">
        <v>38</v>
      </c>
      <c r="I30" s="103"/>
      <c r="J30" s="110">
        <f>ROUND(J82, 2)</f>
        <v>0</v>
      </c>
      <c r="L30" s="38"/>
    </row>
    <row r="31" spans="2:12" s="1" customFormat="1" ht="6.95" customHeight="1">
      <c r="B31" s="38"/>
      <c r="D31" s="56"/>
      <c r="E31" s="56"/>
      <c r="F31" s="56"/>
      <c r="G31" s="56"/>
      <c r="H31" s="56"/>
      <c r="I31" s="108"/>
      <c r="J31" s="56"/>
      <c r="K31" s="56"/>
      <c r="L31" s="38"/>
    </row>
    <row r="32" spans="2:12" s="1" customFormat="1" ht="14.45" customHeight="1">
      <c r="B32" s="38"/>
      <c r="F32" s="111" t="s">
        <v>40</v>
      </c>
      <c r="I32" s="112" t="s">
        <v>39</v>
      </c>
      <c r="J32" s="111" t="s">
        <v>41</v>
      </c>
      <c r="L32" s="38"/>
    </row>
    <row r="33" spans="2:12" s="1" customFormat="1" ht="14.45" customHeight="1">
      <c r="B33" s="38"/>
      <c r="D33" s="102" t="s">
        <v>42</v>
      </c>
      <c r="E33" s="102" t="s">
        <v>43</v>
      </c>
      <c r="F33" s="113">
        <f>ROUND((SUM(BE82:BE88)),  2)</f>
        <v>0</v>
      </c>
      <c r="I33" s="114">
        <v>0.21</v>
      </c>
      <c r="J33" s="113">
        <f>ROUND(((SUM(BE82:BE88))*I33),  2)</f>
        <v>0</v>
      </c>
      <c r="L33" s="38"/>
    </row>
    <row r="34" spans="2:12" s="1" customFormat="1" ht="14.45" customHeight="1">
      <c r="B34" s="38"/>
      <c r="E34" s="102" t="s">
        <v>44</v>
      </c>
      <c r="F34" s="113">
        <f>ROUND((SUM(BF82:BF88)),  2)</f>
        <v>0</v>
      </c>
      <c r="I34" s="114">
        <v>0.15</v>
      </c>
      <c r="J34" s="113">
        <f>ROUND(((SUM(BF82:BF88))*I34),  2)</f>
        <v>0</v>
      </c>
      <c r="L34" s="38"/>
    </row>
    <row r="35" spans="2:12" s="1" customFormat="1" ht="14.45" hidden="1" customHeight="1">
      <c r="B35" s="38"/>
      <c r="E35" s="102" t="s">
        <v>45</v>
      </c>
      <c r="F35" s="113">
        <f>ROUND((SUM(BG82:BG88)),  2)</f>
        <v>0</v>
      </c>
      <c r="I35" s="114">
        <v>0.21</v>
      </c>
      <c r="J35" s="113">
        <f>0</f>
        <v>0</v>
      </c>
      <c r="L35" s="38"/>
    </row>
    <row r="36" spans="2:12" s="1" customFormat="1" ht="14.45" hidden="1" customHeight="1">
      <c r="B36" s="38"/>
      <c r="E36" s="102" t="s">
        <v>46</v>
      </c>
      <c r="F36" s="113">
        <f>ROUND((SUM(BH82:BH88)),  2)</f>
        <v>0</v>
      </c>
      <c r="I36" s="114">
        <v>0.15</v>
      </c>
      <c r="J36" s="113">
        <f>0</f>
        <v>0</v>
      </c>
      <c r="L36" s="38"/>
    </row>
    <row r="37" spans="2:12" s="1" customFormat="1" ht="14.45" hidden="1" customHeight="1">
      <c r="B37" s="38"/>
      <c r="E37" s="102" t="s">
        <v>47</v>
      </c>
      <c r="F37" s="113">
        <f>ROUND((SUM(BI82:BI88)),  2)</f>
        <v>0</v>
      </c>
      <c r="I37" s="114">
        <v>0</v>
      </c>
      <c r="J37" s="113">
        <f>0</f>
        <v>0</v>
      </c>
      <c r="L37" s="38"/>
    </row>
    <row r="38" spans="2:12" s="1" customFormat="1" ht="6.95" customHeight="1">
      <c r="B38" s="38"/>
      <c r="I38" s="103"/>
      <c r="L38" s="38"/>
    </row>
    <row r="39" spans="2:12" s="1" customFormat="1" ht="25.35" customHeight="1">
      <c r="B39" s="38"/>
      <c r="C39" s="115"/>
      <c r="D39" s="116" t="s">
        <v>48</v>
      </c>
      <c r="E39" s="117"/>
      <c r="F39" s="117"/>
      <c r="G39" s="118" t="s">
        <v>49</v>
      </c>
      <c r="H39" s="119" t="s">
        <v>50</v>
      </c>
      <c r="I39" s="120"/>
      <c r="J39" s="121">
        <f>SUM(J30:J37)</f>
        <v>0</v>
      </c>
      <c r="K39" s="122"/>
      <c r="L39" s="38"/>
    </row>
    <row r="40" spans="2:12" s="1" customFormat="1" ht="14.45" customHeight="1">
      <c r="B40" s="123"/>
      <c r="C40" s="124"/>
      <c r="D40" s="124"/>
      <c r="E40" s="124"/>
      <c r="F40" s="124"/>
      <c r="G40" s="124"/>
      <c r="H40" s="124"/>
      <c r="I40" s="125"/>
      <c r="J40" s="124"/>
      <c r="K40" s="124"/>
      <c r="L40" s="38"/>
    </row>
    <row r="44" spans="2:12" s="1" customFormat="1" ht="6.95" customHeight="1">
      <c r="B44" s="126"/>
      <c r="C44" s="127"/>
      <c r="D44" s="127"/>
      <c r="E44" s="127"/>
      <c r="F44" s="127"/>
      <c r="G44" s="127"/>
      <c r="H44" s="127"/>
      <c r="I44" s="128"/>
      <c r="J44" s="127"/>
      <c r="K44" s="127"/>
      <c r="L44" s="38"/>
    </row>
    <row r="45" spans="2:12" s="1" customFormat="1" ht="24.95" customHeight="1">
      <c r="B45" s="34"/>
      <c r="C45" s="23" t="s">
        <v>98</v>
      </c>
      <c r="D45" s="35"/>
      <c r="E45" s="35"/>
      <c r="F45" s="35"/>
      <c r="G45" s="35"/>
      <c r="H45" s="35"/>
      <c r="I45" s="103"/>
      <c r="J45" s="35"/>
      <c r="K45" s="35"/>
      <c r="L45" s="38"/>
    </row>
    <row r="46" spans="2:12" s="1" customFormat="1" ht="6.95" customHeight="1">
      <c r="B46" s="34"/>
      <c r="C46" s="35"/>
      <c r="D46" s="35"/>
      <c r="E46" s="35"/>
      <c r="F46" s="35"/>
      <c r="G46" s="35"/>
      <c r="H46" s="35"/>
      <c r="I46" s="103"/>
      <c r="J46" s="35"/>
      <c r="K46" s="35"/>
      <c r="L46" s="38"/>
    </row>
    <row r="47" spans="2:12" s="1" customFormat="1" ht="12" customHeight="1">
      <c r="B47" s="34"/>
      <c r="C47" s="29" t="s">
        <v>16</v>
      </c>
      <c r="D47" s="35"/>
      <c r="E47" s="35"/>
      <c r="F47" s="35"/>
      <c r="G47" s="35"/>
      <c r="H47" s="35"/>
      <c r="I47" s="103"/>
      <c r="J47" s="35"/>
      <c r="K47" s="35"/>
      <c r="L47" s="38"/>
    </row>
    <row r="48" spans="2:12" s="1" customFormat="1" ht="16.5" customHeight="1">
      <c r="B48" s="34"/>
      <c r="C48" s="35"/>
      <c r="D48" s="35"/>
      <c r="E48" s="372" t="str">
        <f>E7</f>
        <v>Chodník mezi obcemi Tuklaty a Tlustovousy</v>
      </c>
      <c r="F48" s="373"/>
      <c r="G48" s="373"/>
      <c r="H48" s="373"/>
      <c r="I48" s="103"/>
      <c r="J48" s="35"/>
      <c r="K48" s="35"/>
      <c r="L48" s="38"/>
    </row>
    <row r="49" spans="2:47" s="1" customFormat="1" ht="12" customHeight="1">
      <c r="B49" s="34"/>
      <c r="C49" s="29" t="s">
        <v>96</v>
      </c>
      <c r="D49" s="35"/>
      <c r="E49" s="35"/>
      <c r="F49" s="35"/>
      <c r="G49" s="35"/>
      <c r="H49" s="35"/>
      <c r="I49" s="103"/>
      <c r="J49" s="35"/>
      <c r="K49" s="35"/>
      <c r="L49" s="38"/>
    </row>
    <row r="50" spans="2:47" s="1" customFormat="1" ht="16.5" customHeight="1">
      <c r="B50" s="34"/>
      <c r="C50" s="35"/>
      <c r="D50" s="35"/>
      <c r="E50" s="345" t="str">
        <f>E9</f>
        <v>TUKL006-04 - Vedlejší rozpočtové náklady - uznatelné náklady</v>
      </c>
      <c r="F50" s="344"/>
      <c r="G50" s="344"/>
      <c r="H50" s="344"/>
      <c r="I50" s="103"/>
      <c r="J50" s="35"/>
      <c r="K50" s="35"/>
      <c r="L50" s="38"/>
    </row>
    <row r="51" spans="2:47" s="1" customFormat="1" ht="6.95" customHeight="1">
      <c r="B51" s="34"/>
      <c r="C51" s="35"/>
      <c r="D51" s="35"/>
      <c r="E51" s="35"/>
      <c r="F51" s="35"/>
      <c r="G51" s="35"/>
      <c r="H51" s="35"/>
      <c r="I51" s="103"/>
      <c r="J51" s="35"/>
      <c r="K51" s="35"/>
      <c r="L51" s="38"/>
    </row>
    <row r="52" spans="2:47" s="1" customFormat="1" ht="12" customHeight="1">
      <c r="B52" s="34"/>
      <c r="C52" s="29" t="s">
        <v>21</v>
      </c>
      <c r="D52" s="35"/>
      <c r="E52" s="35"/>
      <c r="F52" s="27" t="str">
        <f>F12</f>
        <v>Tuklaty</v>
      </c>
      <c r="G52" s="35"/>
      <c r="H52" s="35"/>
      <c r="I52" s="104" t="s">
        <v>23</v>
      </c>
      <c r="J52" s="55" t="str">
        <f>IF(J12="","",J12)</f>
        <v>1. 10. 2018</v>
      </c>
      <c r="K52" s="35"/>
      <c r="L52" s="38"/>
    </row>
    <row r="53" spans="2:47" s="1" customFormat="1" ht="6.95" customHeight="1">
      <c r="B53" s="34"/>
      <c r="C53" s="35"/>
      <c r="D53" s="35"/>
      <c r="E53" s="35"/>
      <c r="F53" s="35"/>
      <c r="G53" s="35"/>
      <c r="H53" s="35"/>
      <c r="I53" s="103"/>
      <c r="J53" s="35"/>
      <c r="K53" s="35"/>
      <c r="L53" s="38"/>
    </row>
    <row r="54" spans="2:47" s="1" customFormat="1" ht="13.7" customHeight="1">
      <c r="B54" s="34"/>
      <c r="C54" s="29" t="s">
        <v>25</v>
      </c>
      <c r="D54" s="35"/>
      <c r="E54" s="35"/>
      <c r="F54" s="27" t="str">
        <f>E15</f>
        <v>Obec Tuklaty</v>
      </c>
      <c r="G54" s="35"/>
      <c r="H54" s="35"/>
      <c r="I54" s="104" t="s">
        <v>31</v>
      </c>
      <c r="J54" s="32" t="str">
        <f>E21</f>
        <v>Ivana Otevřelová, Praha 3</v>
      </c>
      <c r="K54" s="35"/>
      <c r="L54" s="38"/>
    </row>
    <row r="55" spans="2:47" s="1" customFormat="1" ht="13.7" customHeight="1">
      <c r="B55" s="34"/>
      <c r="C55" s="29" t="s">
        <v>29</v>
      </c>
      <c r="D55" s="35"/>
      <c r="E55" s="35"/>
      <c r="F55" s="27" t="str">
        <f>IF(E18="","",E18)</f>
        <v>Vyplň údaj</v>
      </c>
      <c r="G55" s="35"/>
      <c r="H55" s="35"/>
      <c r="I55" s="104" t="s">
        <v>34</v>
      </c>
      <c r="J55" s="32" t="str">
        <f>E24</f>
        <v>Podhola</v>
      </c>
      <c r="K55" s="35"/>
      <c r="L55" s="38"/>
    </row>
    <row r="56" spans="2:47" s="1" customFormat="1" ht="10.35" customHeight="1">
      <c r="B56" s="34"/>
      <c r="C56" s="35"/>
      <c r="D56" s="35"/>
      <c r="E56" s="35"/>
      <c r="F56" s="35"/>
      <c r="G56" s="35"/>
      <c r="H56" s="35"/>
      <c r="I56" s="103"/>
      <c r="J56" s="35"/>
      <c r="K56" s="35"/>
      <c r="L56" s="38"/>
    </row>
    <row r="57" spans="2:47" s="1" customFormat="1" ht="29.25" customHeight="1">
      <c r="B57" s="34"/>
      <c r="C57" s="129" t="s">
        <v>99</v>
      </c>
      <c r="D57" s="130"/>
      <c r="E57" s="130"/>
      <c r="F57" s="130"/>
      <c r="G57" s="130"/>
      <c r="H57" s="130"/>
      <c r="I57" s="131"/>
      <c r="J57" s="132" t="s">
        <v>100</v>
      </c>
      <c r="K57" s="130"/>
      <c r="L57" s="38"/>
    </row>
    <row r="58" spans="2:47" s="1" customFormat="1" ht="10.35" customHeight="1">
      <c r="B58" s="34"/>
      <c r="C58" s="35"/>
      <c r="D58" s="35"/>
      <c r="E58" s="35"/>
      <c r="F58" s="35"/>
      <c r="G58" s="35"/>
      <c r="H58" s="35"/>
      <c r="I58" s="103"/>
      <c r="J58" s="35"/>
      <c r="K58" s="35"/>
      <c r="L58" s="38"/>
    </row>
    <row r="59" spans="2:47" s="1" customFormat="1" ht="22.9" customHeight="1">
      <c r="B59" s="34"/>
      <c r="C59" s="133" t="s">
        <v>70</v>
      </c>
      <c r="D59" s="35"/>
      <c r="E59" s="35"/>
      <c r="F59" s="35"/>
      <c r="G59" s="35"/>
      <c r="H59" s="35"/>
      <c r="I59" s="103"/>
      <c r="J59" s="73">
        <f>J82</f>
        <v>0</v>
      </c>
      <c r="K59" s="35"/>
      <c r="L59" s="38"/>
      <c r="AU59" s="17" t="s">
        <v>101</v>
      </c>
    </row>
    <row r="60" spans="2:47" s="7" customFormat="1" ht="24.95" customHeight="1">
      <c r="B60" s="134"/>
      <c r="C60" s="135"/>
      <c r="D60" s="136" t="s">
        <v>824</v>
      </c>
      <c r="E60" s="137"/>
      <c r="F60" s="137"/>
      <c r="G60" s="137"/>
      <c r="H60" s="137"/>
      <c r="I60" s="138"/>
      <c r="J60" s="139">
        <f>J83</f>
        <v>0</v>
      </c>
      <c r="K60" s="135"/>
      <c r="L60" s="140"/>
    </row>
    <row r="61" spans="2:47" s="8" customFormat="1" ht="19.899999999999999" customHeight="1">
      <c r="B61" s="141"/>
      <c r="C61" s="142"/>
      <c r="D61" s="143" t="s">
        <v>825</v>
      </c>
      <c r="E61" s="144"/>
      <c r="F61" s="144"/>
      <c r="G61" s="144"/>
      <c r="H61" s="144"/>
      <c r="I61" s="145"/>
      <c r="J61" s="146">
        <f>J84</f>
        <v>0</v>
      </c>
      <c r="K61" s="142"/>
      <c r="L61" s="147"/>
    </row>
    <row r="62" spans="2:47" s="8" customFormat="1" ht="19.899999999999999" customHeight="1">
      <c r="B62" s="141"/>
      <c r="C62" s="142"/>
      <c r="D62" s="143" t="s">
        <v>826</v>
      </c>
      <c r="E62" s="144"/>
      <c r="F62" s="144"/>
      <c r="G62" s="144"/>
      <c r="H62" s="144"/>
      <c r="I62" s="145"/>
      <c r="J62" s="146">
        <f>J86</f>
        <v>0</v>
      </c>
      <c r="K62" s="142"/>
      <c r="L62" s="147"/>
    </row>
    <row r="63" spans="2:47" s="1" customFormat="1" ht="21.75" customHeight="1">
      <c r="B63" s="34"/>
      <c r="C63" s="35"/>
      <c r="D63" s="35"/>
      <c r="E63" s="35"/>
      <c r="F63" s="35"/>
      <c r="G63" s="35"/>
      <c r="H63" s="35"/>
      <c r="I63" s="103"/>
      <c r="J63" s="35"/>
      <c r="K63" s="35"/>
      <c r="L63" s="38"/>
    </row>
    <row r="64" spans="2:47" s="1" customFormat="1" ht="6.95" customHeight="1">
      <c r="B64" s="46"/>
      <c r="C64" s="47"/>
      <c r="D64" s="47"/>
      <c r="E64" s="47"/>
      <c r="F64" s="47"/>
      <c r="G64" s="47"/>
      <c r="H64" s="47"/>
      <c r="I64" s="125"/>
      <c r="J64" s="47"/>
      <c r="K64" s="47"/>
      <c r="L64" s="38"/>
    </row>
    <row r="68" spans="2:12" s="1" customFormat="1" ht="6.95" customHeight="1">
      <c r="B68" s="48"/>
      <c r="C68" s="49"/>
      <c r="D68" s="49"/>
      <c r="E68" s="49"/>
      <c r="F68" s="49"/>
      <c r="G68" s="49"/>
      <c r="H68" s="49"/>
      <c r="I68" s="128"/>
      <c r="J68" s="49"/>
      <c r="K68" s="49"/>
      <c r="L68" s="38"/>
    </row>
    <row r="69" spans="2:12" s="1" customFormat="1" ht="24.95" customHeight="1">
      <c r="B69" s="34"/>
      <c r="C69" s="23" t="s">
        <v>108</v>
      </c>
      <c r="D69" s="35"/>
      <c r="E69" s="35"/>
      <c r="F69" s="35"/>
      <c r="G69" s="35"/>
      <c r="H69" s="35"/>
      <c r="I69" s="103"/>
      <c r="J69" s="35"/>
      <c r="K69" s="35"/>
      <c r="L69" s="38"/>
    </row>
    <row r="70" spans="2:12" s="1" customFormat="1" ht="6.95" customHeight="1">
      <c r="B70" s="34"/>
      <c r="C70" s="35"/>
      <c r="D70" s="35"/>
      <c r="E70" s="35"/>
      <c r="F70" s="35"/>
      <c r="G70" s="35"/>
      <c r="H70" s="35"/>
      <c r="I70" s="103"/>
      <c r="J70" s="35"/>
      <c r="K70" s="35"/>
      <c r="L70" s="38"/>
    </row>
    <row r="71" spans="2:12" s="1" customFormat="1" ht="12" customHeight="1">
      <c r="B71" s="34"/>
      <c r="C71" s="29" t="s">
        <v>16</v>
      </c>
      <c r="D71" s="35"/>
      <c r="E71" s="35"/>
      <c r="F71" s="35"/>
      <c r="G71" s="35"/>
      <c r="H71" s="35"/>
      <c r="I71" s="103"/>
      <c r="J71" s="35"/>
      <c r="K71" s="35"/>
      <c r="L71" s="38"/>
    </row>
    <row r="72" spans="2:12" s="1" customFormat="1" ht="16.5" customHeight="1">
      <c r="B72" s="34"/>
      <c r="C72" s="35"/>
      <c r="D72" s="35"/>
      <c r="E72" s="372" t="str">
        <f>E7</f>
        <v>Chodník mezi obcemi Tuklaty a Tlustovousy</v>
      </c>
      <c r="F72" s="373"/>
      <c r="G72" s="373"/>
      <c r="H72" s="373"/>
      <c r="I72" s="103"/>
      <c r="J72" s="35"/>
      <c r="K72" s="35"/>
      <c r="L72" s="38"/>
    </row>
    <row r="73" spans="2:12" s="1" customFormat="1" ht="12" customHeight="1">
      <c r="B73" s="34"/>
      <c r="C73" s="29" t="s">
        <v>96</v>
      </c>
      <c r="D73" s="35"/>
      <c r="E73" s="35"/>
      <c r="F73" s="35"/>
      <c r="G73" s="35"/>
      <c r="H73" s="35"/>
      <c r="I73" s="103"/>
      <c r="J73" s="35"/>
      <c r="K73" s="35"/>
      <c r="L73" s="38"/>
    </row>
    <row r="74" spans="2:12" s="1" customFormat="1" ht="16.5" customHeight="1">
      <c r="B74" s="34"/>
      <c r="C74" s="35"/>
      <c r="D74" s="35"/>
      <c r="E74" s="345" t="str">
        <f>E9</f>
        <v>TUKL006-04 - Vedlejší rozpočtové náklady - uznatelné náklady</v>
      </c>
      <c r="F74" s="344"/>
      <c r="G74" s="344"/>
      <c r="H74" s="344"/>
      <c r="I74" s="103"/>
      <c r="J74" s="35"/>
      <c r="K74" s="35"/>
      <c r="L74" s="38"/>
    </row>
    <row r="75" spans="2:12" s="1" customFormat="1" ht="6.95" customHeight="1">
      <c r="B75" s="34"/>
      <c r="C75" s="35"/>
      <c r="D75" s="35"/>
      <c r="E75" s="35"/>
      <c r="F75" s="35"/>
      <c r="G75" s="35"/>
      <c r="H75" s="35"/>
      <c r="I75" s="103"/>
      <c r="J75" s="35"/>
      <c r="K75" s="35"/>
      <c r="L75" s="38"/>
    </row>
    <row r="76" spans="2:12" s="1" customFormat="1" ht="12" customHeight="1">
      <c r="B76" s="34"/>
      <c r="C76" s="29" t="s">
        <v>21</v>
      </c>
      <c r="D76" s="35"/>
      <c r="E76" s="35"/>
      <c r="F76" s="27" t="str">
        <f>F12</f>
        <v>Tuklaty</v>
      </c>
      <c r="G76" s="35"/>
      <c r="H76" s="35"/>
      <c r="I76" s="104" t="s">
        <v>23</v>
      </c>
      <c r="J76" s="55" t="str">
        <f>IF(J12="","",J12)</f>
        <v>1. 10. 2018</v>
      </c>
      <c r="K76" s="35"/>
      <c r="L76" s="38"/>
    </row>
    <row r="77" spans="2:12" s="1" customFormat="1" ht="6.95" customHeight="1">
      <c r="B77" s="34"/>
      <c r="C77" s="35"/>
      <c r="D77" s="35"/>
      <c r="E77" s="35"/>
      <c r="F77" s="35"/>
      <c r="G77" s="35"/>
      <c r="H77" s="35"/>
      <c r="I77" s="103"/>
      <c r="J77" s="35"/>
      <c r="K77" s="35"/>
      <c r="L77" s="38"/>
    </row>
    <row r="78" spans="2:12" s="1" customFormat="1" ht="13.7" customHeight="1">
      <c r="B78" s="34"/>
      <c r="C78" s="29" t="s">
        <v>25</v>
      </c>
      <c r="D78" s="35"/>
      <c r="E78" s="35"/>
      <c r="F78" s="27" t="str">
        <f>E15</f>
        <v>Obec Tuklaty</v>
      </c>
      <c r="G78" s="35"/>
      <c r="H78" s="35"/>
      <c r="I78" s="104" t="s">
        <v>31</v>
      </c>
      <c r="J78" s="32" t="str">
        <f>E21</f>
        <v>Ivana Otevřelová, Praha 3</v>
      </c>
      <c r="K78" s="35"/>
      <c r="L78" s="38"/>
    </row>
    <row r="79" spans="2:12" s="1" customFormat="1" ht="13.7" customHeight="1">
      <c r="B79" s="34"/>
      <c r="C79" s="29" t="s">
        <v>29</v>
      </c>
      <c r="D79" s="35"/>
      <c r="E79" s="35"/>
      <c r="F79" s="27" t="str">
        <f>IF(E18="","",E18)</f>
        <v>Vyplň údaj</v>
      </c>
      <c r="G79" s="35"/>
      <c r="H79" s="35"/>
      <c r="I79" s="104" t="s">
        <v>34</v>
      </c>
      <c r="J79" s="32" t="str">
        <f>E24</f>
        <v>Podhola</v>
      </c>
      <c r="K79" s="35"/>
      <c r="L79" s="38"/>
    </row>
    <row r="80" spans="2:12" s="1" customFormat="1" ht="10.35" customHeight="1">
      <c r="B80" s="34"/>
      <c r="C80" s="35"/>
      <c r="D80" s="35"/>
      <c r="E80" s="35"/>
      <c r="F80" s="35"/>
      <c r="G80" s="35"/>
      <c r="H80" s="35"/>
      <c r="I80" s="103"/>
      <c r="J80" s="35"/>
      <c r="K80" s="35"/>
      <c r="L80" s="38"/>
    </row>
    <row r="81" spans="2:65" s="9" customFormat="1" ht="29.25" customHeight="1">
      <c r="B81" s="148"/>
      <c r="C81" s="149" t="s">
        <v>109</v>
      </c>
      <c r="D81" s="150" t="s">
        <v>57</v>
      </c>
      <c r="E81" s="150" t="s">
        <v>53</v>
      </c>
      <c r="F81" s="150" t="s">
        <v>54</v>
      </c>
      <c r="G81" s="150" t="s">
        <v>110</v>
      </c>
      <c r="H81" s="150" t="s">
        <v>111</v>
      </c>
      <c r="I81" s="151" t="s">
        <v>112</v>
      </c>
      <c r="J81" s="150" t="s">
        <v>100</v>
      </c>
      <c r="K81" s="152" t="s">
        <v>113</v>
      </c>
      <c r="L81" s="153"/>
      <c r="M81" s="64" t="s">
        <v>19</v>
      </c>
      <c r="N81" s="65" t="s">
        <v>42</v>
      </c>
      <c r="O81" s="65" t="s">
        <v>114</v>
      </c>
      <c r="P81" s="65" t="s">
        <v>115</v>
      </c>
      <c r="Q81" s="65" t="s">
        <v>116</v>
      </c>
      <c r="R81" s="65" t="s">
        <v>117</v>
      </c>
      <c r="S81" s="65" t="s">
        <v>118</v>
      </c>
      <c r="T81" s="66" t="s">
        <v>119</v>
      </c>
    </row>
    <row r="82" spans="2:65" s="1" customFormat="1" ht="22.9" customHeight="1">
      <c r="B82" s="34"/>
      <c r="C82" s="71" t="s">
        <v>120</v>
      </c>
      <c r="D82" s="35"/>
      <c r="E82" s="35"/>
      <c r="F82" s="35"/>
      <c r="G82" s="35"/>
      <c r="H82" s="35"/>
      <c r="I82" s="103"/>
      <c r="J82" s="154">
        <f>BK82</f>
        <v>0</v>
      </c>
      <c r="K82" s="35"/>
      <c r="L82" s="38"/>
      <c r="M82" s="67"/>
      <c r="N82" s="68"/>
      <c r="O82" s="68"/>
      <c r="P82" s="155">
        <f>P83</f>
        <v>0</v>
      </c>
      <c r="Q82" s="68"/>
      <c r="R82" s="155">
        <f>R83</f>
        <v>0</v>
      </c>
      <c r="S82" s="68"/>
      <c r="T82" s="156">
        <f>T83</f>
        <v>0</v>
      </c>
      <c r="AT82" s="17" t="s">
        <v>71</v>
      </c>
      <c r="AU82" s="17" t="s">
        <v>101</v>
      </c>
      <c r="BK82" s="157">
        <f>BK83</f>
        <v>0</v>
      </c>
    </row>
    <row r="83" spans="2:65" s="10" customFormat="1" ht="25.9" customHeight="1">
      <c r="B83" s="158"/>
      <c r="C83" s="159"/>
      <c r="D83" s="160" t="s">
        <v>71</v>
      </c>
      <c r="E83" s="161" t="s">
        <v>827</v>
      </c>
      <c r="F83" s="161" t="s">
        <v>828</v>
      </c>
      <c r="G83" s="159"/>
      <c r="H83" s="159"/>
      <c r="I83" s="162"/>
      <c r="J83" s="163">
        <f>BK83</f>
        <v>0</v>
      </c>
      <c r="K83" s="159"/>
      <c r="L83" s="164"/>
      <c r="M83" s="165"/>
      <c r="N83" s="166"/>
      <c r="O83" s="166"/>
      <c r="P83" s="167">
        <f>P84+P86</f>
        <v>0</v>
      </c>
      <c r="Q83" s="166"/>
      <c r="R83" s="167">
        <f>R84+R86</f>
        <v>0</v>
      </c>
      <c r="S83" s="166"/>
      <c r="T83" s="168">
        <f>T84+T86</f>
        <v>0</v>
      </c>
      <c r="AR83" s="169" t="s">
        <v>157</v>
      </c>
      <c r="AT83" s="170" t="s">
        <v>71</v>
      </c>
      <c r="AU83" s="170" t="s">
        <v>72</v>
      </c>
      <c r="AY83" s="169" t="s">
        <v>123</v>
      </c>
      <c r="BK83" s="171">
        <f>BK84+BK86</f>
        <v>0</v>
      </c>
    </row>
    <row r="84" spans="2:65" s="10" customFormat="1" ht="22.9" customHeight="1">
      <c r="B84" s="158"/>
      <c r="C84" s="159"/>
      <c r="D84" s="160" t="s">
        <v>71</v>
      </c>
      <c r="E84" s="172" t="s">
        <v>829</v>
      </c>
      <c r="F84" s="172" t="s">
        <v>830</v>
      </c>
      <c r="G84" s="159"/>
      <c r="H84" s="159"/>
      <c r="I84" s="162"/>
      <c r="J84" s="173">
        <f>BK84</f>
        <v>0</v>
      </c>
      <c r="K84" s="159"/>
      <c r="L84" s="164"/>
      <c r="M84" s="165"/>
      <c r="N84" s="166"/>
      <c r="O84" s="166"/>
      <c r="P84" s="167">
        <f>P85</f>
        <v>0</v>
      </c>
      <c r="Q84" s="166"/>
      <c r="R84" s="167">
        <f>R85</f>
        <v>0</v>
      </c>
      <c r="S84" s="166"/>
      <c r="T84" s="168">
        <f>T85</f>
        <v>0</v>
      </c>
      <c r="AR84" s="169" t="s">
        <v>157</v>
      </c>
      <c r="AT84" s="170" t="s">
        <v>71</v>
      </c>
      <c r="AU84" s="170" t="s">
        <v>80</v>
      </c>
      <c r="AY84" s="169" t="s">
        <v>123</v>
      </c>
      <c r="BK84" s="171">
        <f>BK85</f>
        <v>0</v>
      </c>
    </row>
    <row r="85" spans="2:65" s="1" customFormat="1" ht="16.5" customHeight="1">
      <c r="B85" s="34"/>
      <c r="C85" s="174" t="s">
        <v>80</v>
      </c>
      <c r="D85" s="174" t="s">
        <v>125</v>
      </c>
      <c r="E85" s="175" t="s">
        <v>831</v>
      </c>
      <c r="F85" s="176" t="s">
        <v>832</v>
      </c>
      <c r="G85" s="177" t="s">
        <v>833</v>
      </c>
      <c r="H85" s="178">
        <v>1</v>
      </c>
      <c r="I85" s="179"/>
      <c r="J85" s="180">
        <f>ROUND(I85*H85,2)</f>
        <v>0</v>
      </c>
      <c r="K85" s="176" t="s">
        <v>129</v>
      </c>
      <c r="L85" s="38"/>
      <c r="M85" s="181" t="s">
        <v>19</v>
      </c>
      <c r="N85" s="182" t="s">
        <v>43</v>
      </c>
      <c r="O85" s="60"/>
      <c r="P85" s="183">
        <f>O85*H85</f>
        <v>0</v>
      </c>
      <c r="Q85" s="183">
        <v>0</v>
      </c>
      <c r="R85" s="183">
        <f>Q85*H85</f>
        <v>0</v>
      </c>
      <c r="S85" s="183">
        <v>0</v>
      </c>
      <c r="T85" s="184">
        <f>S85*H85</f>
        <v>0</v>
      </c>
      <c r="AR85" s="17" t="s">
        <v>834</v>
      </c>
      <c r="AT85" s="17" t="s">
        <v>125</v>
      </c>
      <c r="AU85" s="17" t="s">
        <v>82</v>
      </c>
      <c r="AY85" s="17" t="s">
        <v>123</v>
      </c>
      <c r="BE85" s="185">
        <f>IF(N85="základní",J85,0)</f>
        <v>0</v>
      </c>
      <c r="BF85" s="185">
        <f>IF(N85="snížená",J85,0)</f>
        <v>0</v>
      </c>
      <c r="BG85" s="185">
        <f>IF(N85="zákl. přenesená",J85,0)</f>
        <v>0</v>
      </c>
      <c r="BH85" s="185">
        <f>IF(N85="sníž. přenesená",J85,0)</f>
        <v>0</v>
      </c>
      <c r="BI85" s="185">
        <f>IF(N85="nulová",J85,0)</f>
        <v>0</v>
      </c>
      <c r="BJ85" s="17" t="s">
        <v>80</v>
      </c>
      <c r="BK85" s="185">
        <f>ROUND(I85*H85,2)</f>
        <v>0</v>
      </c>
      <c r="BL85" s="17" t="s">
        <v>834</v>
      </c>
      <c r="BM85" s="17" t="s">
        <v>835</v>
      </c>
    </row>
    <row r="86" spans="2:65" s="10" customFormat="1" ht="22.9" customHeight="1">
      <c r="B86" s="158"/>
      <c r="C86" s="159"/>
      <c r="D86" s="160" t="s">
        <v>71</v>
      </c>
      <c r="E86" s="172" t="s">
        <v>836</v>
      </c>
      <c r="F86" s="172" t="s">
        <v>837</v>
      </c>
      <c r="G86" s="159"/>
      <c r="H86" s="159"/>
      <c r="I86" s="162"/>
      <c r="J86" s="173">
        <f>BK86</f>
        <v>0</v>
      </c>
      <c r="K86" s="159"/>
      <c r="L86" s="164"/>
      <c r="M86" s="165"/>
      <c r="N86" s="166"/>
      <c r="O86" s="166"/>
      <c r="P86" s="167">
        <f>SUM(P87:P88)</f>
        <v>0</v>
      </c>
      <c r="Q86" s="166"/>
      <c r="R86" s="167">
        <f>SUM(R87:R88)</f>
        <v>0</v>
      </c>
      <c r="S86" s="166"/>
      <c r="T86" s="168">
        <f>SUM(T87:T88)</f>
        <v>0</v>
      </c>
      <c r="AR86" s="169" t="s">
        <v>157</v>
      </c>
      <c r="AT86" s="170" t="s">
        <v>71</v>
      </c>
      <c r="AU86" s="170" t="s">
        <v>80</v>
      </c>
      <c r="AY86" s="169" t="s">
        <v>123</v>
      </c>
      <c r="BK86" s="171">
        <f>SUM(BK87:BK88)</f>
        <v>0</v>
      </c>
    </row>
    <row r="87" spans="2:65" s="1" customFormat="1" ht="16.5" customHeight="1">
      <c r="B87" s="34"/>
      <c r="C87" s="174" t="s">
        <v>82</v>
      </c>
      <c r="D87" s="174" t="s">
        <v>125</v>
      </c>
      <c r="E87" s="175" t="s">
        <v>838</v>
      </c>
      <c r="F87" s="176" t="s">
        <v>839</v>
      </c>
      <c r="G87" s="177" t="s">
        <v>833</v>
      </c>
      <c r="H87" s="178">
        <v>1</v>
      </c>
      <c r="I87" s="179"/>
      <c r="J87" s="180">
        <f>ROUND(I87*H87,2)</f>
        <v>0</v>
      </c>
      <c r="K87" s="176" t="s">
        <v>19</v>
      </c>
      <c r="L87" s="38"/>
      <c r="M87" s="181" t="s">
        <v>19</v>
      </c>
      <c r="N87" s="182" t="s">
        <v>43</v>
      </c>
      <c r="O87" s="60"/>
      <c r="P87" s="183">
        <f>O87*H87</f>
        <v>0</v>
      </c>
      <c r="Q87" s="183">
        <v>0</v>
      </c>
      <c r="R87" s="183">
        <f>Q87*H87</f>
        <v>0</v>
      </c>
      <c r="S87" s="183">
        <v>0</v>
      </c>
      <c r="T87" s="184">
        <f>S87*H87</f>
        <v>0</v>
      </c>
      <c r="AR87" s="17" t="s">
        <v>834</v>
      </c>
      <c r="AT87" s="17" t="s">
        <v>125</v>
      </c>
      <c r="AU87" s="17" t="s">
        <v>82</v>
      </c>
      <c r="AY87" s="17" t="s">
        <v>123</v>
      </c>
      <c r="BE87" s="185">
        <f>IF(N87="základní",J87,0)</f>
        <v>0</v>
      </c>
      <c r="BF87" s="185">
        <f>IF(N87="snížená",J87,0)</f>
        <v>0</v>
      </c>
      <c r="BG87" s="185">
        <f>IF(N87="zákl. přenesená",J87,0)</f>
        <v>0</v>
      </c>
      <c r="BH87" s="185">
        <f>IF(N87="sníž. přenesená",J87,0)</f>
        <v>0</v>
      </c>
      <c r="BI87" s="185">
        <f>IF(N87="nulová",J87,0)</f>
        <v>0</v>
      </c>
      <c r="BJ87" s="17" t="s">
        <v>80</v>
      </c>
      <c r="BK87" s="185">
        <f>ROUND(I87*H87,2)</f>
        <v>0</v>
      </c>
      <c r="BL87" s="17" t="s">
        <v>834</v>
      </c>
      <c r="BM87" s="17" t="s">
        <v>840</v>
      </c>
    </row>
    <row r="88" spans="2:65" s="1" customFormat="1" ht="16.5" customHeight="1">
      <c r="B88" s="34"/>
      <c r="C88" s="174" t="s">
        <v>143</v>
      </c>
      <c r="D88" s="174" t="s">
        <v>125</v>
      </c>
      <c r="E88" s="175" t="s">
        <v>841</v>
      </c>
      <c r="F88" s="176" t="s">
        <v>842</v>
      </c>
      <c r="G88" s="177" t="s">
        <v>833</v>
      </c>
      <c r="H88" s="178">
        <v>1</v>
      </c>
      <c r="I88" s="179"/>
      <c r="J88" s="180">
        <f>ROUND(I88*H88,2)</f>
        <v>0</v>
      </c>
      <c r="K88" s="176" t="s">
        <v>19</v>
      </c>
      <c r="L88" s="38"/>
      <c r="M88" s="240" t="s">
        <v>19</v>
      </c>
      <c r="N88" s="241" t="s">
        <v>43</v>
      </c>
      <c r="O88" s="242"/>
      <c r="P88" s="243">
        <f>O88*H88</f>
        <v>0</v>
      </c>
      <c r="Q88" s="243">
        <v>0</v>
      </c>
      <c r="R88" s="243">
        <f>Q88*H88</f>
        <v>0</v>
      </c>
      <c r="S88" s="243">
        <v>0</v>
      </c>
      <c r="T88" s="244">
        <f>S88*H88</f>
        <v>0</v>
      </c>
      <c r="AR88" s="17" t="s">
        <v>834</v>
      </c>
      <c r="AT88" s="17" t="s">
        <v>125</v>
      </c>
      <c r="AU88" s="17" t="s">
        <v>82</v>
      </c>
      <c r="AY88" s="17" t="s">
        <v>123</v>
      </c>
      <c r="BE88" s="185">
        <f>IF(N88="základní",J88,0)</f>
        <v>0</v>
      </c>
      <c r="BF88" s="185">
        <f>IF(N88="snížená",J88,0)</f>
        <v>0</v>
      </c>
      <c r="BG88" s="185">
        <f>IF(N88="zákl. přenesená",J88,0)</f>
        <v>0</v>
      </c>
      <c r="BH88" s="185">
        <f>IF(N88="sníž. přenesená",J88,0)</f>
        <v>0</v>
      </c>
      <c r="BI88" s="185">
        <f>IF(N88="nulová",J88,0)</f>
        <v>0</v>
      </c>
      <c r="BJ88" s="17" t="s">
        <v>80</v>
      </c>
      <c r="BK88" s="185">
        <f>ROUND(I88*H88,2)</f>
        <v>0</v>
      </c>
      <c r="BL88" s="17" t="s">
        <v>834</v>
      </c>
      <c r="BM88" s="17" t="s">
        <v>843</v>
      </c>
    </row>
    <row r="89" spans="2:65" s="1" customFormat="1" ht="6.95" customHeight="1">
      <c r="B89" s="46"/>
      <c r="C89" s="47"/>
      <c r="D89" s="47"/>
      <c r="E89" s="47"/>
      <c r="F89" s="47"/>
      <c r="G89" s="47"/>
      <c r="H89" s="47"/>
      <c r="I89" s="125"/>
      <c r="J89" s="47"/>
      <c r="K89" s="47"/>
      <c r="L89" s="38"/>
    </row>
  </sheetData>
  <sheetProtection algorithmName="SHA-512" hashValue="Xc/X1PLvE714oXeDi1P2489WCSK3Yckb+SSuxpRXqR8Qr3dnPOHyDolYFKlxDmG3KJ43CVgQXF4bC6HSi1lnBw==" saltValue="hKp7eqNZaVr+zzvykC7TV2yVq9s8M7sFNw+QvSWe8kze1A3dDGtH294plgdi4+YnZrViVHasRIm9kd4vp5VTwA==" spinCount="100000" sheet="1" objects="1" scenarios="1" formatColumns="0" formatRows="0" autoFilter="0"/>
  <autoFilter ref="C81:K88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8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92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7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AT2" s="17" t="s">
        <v>94</v>
      </c>
    </row>
    <row r="3" spans="2:46" ht="6.95" customHeight="1">
      <c r="B3" s="98"/>
      <c r="C3" s="99"/>
      <c r="D3" s="99"/>
      <c r="E3" s="99"/>
      <c r="F3" s="99"/>
      <c r="G3" s="99"/>
      <c r="H3" s="99"/>
      <c r="I3" s="100"/>
      <c r="J3" s="99"/>
      <c r="K3" s="99"/>
      <c r="L3" s="20"/>
      <c r="AT3" s="17" t="s">
        <v>82</v>
      </c>
    </row>
    <row r="4" spans="2:46" ht="24.95" customHeight="1">
      <c r="B4" s="20"/>
      <c r="D4" s="101" t="s">
        <v>95</v>
      </c>
      <c r="L4" s="20"/>
      <c r="M4" s="24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102" t="s">
        <v>16</v>
      </c>
      <c r="L6" s="20"/>
    </row>
    <row r="7" spans="2:46" ht="16.5" customHeight="1">
      <c r="B7" s="20"/>
      <c r="E7" s="365" t="str">
        <f>'Rekapitulace stavby'!K6</f>
        <v>Chodník mezi obcemi Tuklaty a Tlustovousy</v>
      </c>
      <c r="F7" s="366"/>
      <c r="G7" s="366"/>
      <c r="H7" s="366"/>
      <c r="L7" s="20"/>
    </row>
    <row r="8" spans="2:46" s="1" customFormat="1" ht="12" customHeight="1">
      <c r="B8" s="38"/>
      <c r="D8" s="102" t="s">
        <v>96</v>
      </c>
      <c r="I8" s="103"/>
      <c r="L8" s="38"/>
    </row>
    <row r="9" spans="2:46" s="1" customFormat="1" ht="36.950000000000003" customHeight="1">
      <c r="B9" s="38"/>
      <c r="E9" s="367" t="s">
        <v>844</v>
      </c>
      <c r="F9" s="368"/>
      <c r="G9" s="368"/>
      <c r="H9" s="368"/>
      <c r="I9" s="103"/>
      <c r="L9" s="38"/>
    </row>
    <row r="10" spans="2:46" s="1" customFormat="1" ht="11.25">
      <c r="B10" s="38"/>
      <c r="I10" s="103"/>
      <c r="L10" s="38"/>
    </row>
    <row r="11" spans="2:46" s="1" customFormat="1" ht="12" customHeight="1">
      <c r="B11" s="38"/>
      <c r="D11" s="102" t="s">
        <v>18</v>
      </c>
      <c r="F11" s="17" t="s">
        <v>19</v>
      </c>
      <c r="I11" s="104" t="s">
        <v>20</v>
      </c>
      <c r="J11" s="17" t="s">
        <v>19</v>
      </c>
      <c r="L11" s="38"/>
    </row>
    <row r="12" spans="2:46" s="1" customFormat="1" ht="12" customHeight="1">
      <c r="B12" s="38"/>
      <c r="D12" s="102" t="s">
        <v>21</v>
      </c>
      <c r="F12" s="17" t="s">
        <v>22</v>
      </c>
      <c r="I12" s="104" t="s">
        <v>23</v>
      </c>
      <c r="J12" s="105" t="str">
        <f>'Rekapitulace stavby'!AN8</f>
        <v>1. 10. 2018</v>
      </c>
      <c r="L12" s="38"/>
    </row>
    <row r="13" spans="2:46" s="1" customFormat="1" ht="10.9" customHeight="1">
      <c r="B13" s="38"/>
      <c r="I13" s="103"/>
      <c r="L13" s="38"/>
    </row>
    <row r="14" spans="2:46" s="1" customFormat="1" ht="12" customHeight="1">
      <c r="B14" s="38"/>
      <c r="D14" s="102" t="s">
        <v>25</v>
      </c>
      <c r="I14" s="104" t="s">
        <v>26</v>
      </c>
      <c r="J14" s="17" t="s">
        <v>19</v>
      </c>
      <c r="L14" s="38"/>
    </row>
    <row r="15" spans="2:46" s="1" customFormat="1" ht="18" customHeight="1">
      <c r="B15" s="38"/>
      <c r="E15" s="17" t="s">
        <v>27</v>
      </c>
      <c r="I15" s="104" t="s">
        <v>28</v>
      </c>
      <c r="J15" s="17" t="s">
        <v>19</v>
      </c>
      <c r="L15" s="38"/>
    </row>
    <row r="16" spans="2:46" s="1" customFormat="1" ht="6.95" customHeight="1">
      <c r="B16" s="38"/>
      <c r="I16" s="103"/>
      <c r="L16" s="38"/>
    </row>
    <row r="17" spans="2:12" s="1" customFormat="1" ht="12" customHeight="1">
      <c r="B17" s="38"/>
      <c r="D17" s="102" t="s">
        <v>29</v>
      </c>
      <c r="I17" s="104" t="s">
        <v>26</v>
      </c>
      <c r="J17" s="30" t="str">
        <f>'Rekapitulace stavby'!AN13</f>
        <v>Vyplň údaj</v>
      </c>
      <c r="L17" s="38"/>
    </row>
    <row r="18" spans="2:12" s="1" customFormat="1" ht="18" customHeight="1">
      <c r="B18" s="38"/>
      <c r="E18" s="369" t="str">
        <f>'Rekapitulace stavby'!E14</f>
        <v>Vyplň údaj</v>
      </c>
      <c r="F18" s="370"/>
      <c r="G18" s="370"/>
      <c r="H18" s="370"/>
      <c r="I18" s="104" t="s">
        <v>28</v>
      </c>
      <c r="J18" s="30" t="str">
        <f>'Rekapitulace stavby'!AN14</f>
        <v>Vyplň údaj</v>
      </c>
      <c r="L18" s="38"/>
    </row>
    <row r="19" spans="2:12" s="1" customFormat="1" ht="6.95" customHeight="1">
      <c r="B19" s="38"/>
      <c r="I19" s="103"/>
      <c r="L19" s="38"/>
    </row>
    <row r="20" spans="2:12" s="1" customFormat="1" ht="12" customHeight="1">
      <c r="B20" s="38"/>
      <c r="D20" s="102" t="s">
        <v>31</v>
      </c>
      <c r="I20" s="104" t="s">
        <v>26</v>
      </c>
      <c r="J20" s="17" t="s">
        <v>19</v>
      </c>
      <c r="L20" s="38"/>
    </row>
    <row r="21" spans="2:12" s="1" customFormat="1" ht="18" customHeight="1">
      <c r="B21" s="38"/>
      <c r="E21" s="17" t="s">
        <v>32</v>
      </c>
      <c r="I21" s="104" t="s">
        <v>28</v>
      </c>
      <c r="J21" s="17" t="s">
        <v>19</v>
      </c>
      <c r="L21" s="38"/>
    </row>
    <row r="22" spans="2:12" s="1" customFormat="1" ht="6.95" customHeight="1">
      <c r="B22" s="38"/>
      <c r="I22" s="103"/>
      <c r="L22" s="38"/>
    </row>
    <row r="23" spans="2:12" s="1" customFormat="1" ht="12" customHeight="1">
      <c r="B23" s="38"/>
      <c r="D23" s="102" t="s">
        <v>34</v>
      </c>
      <c r="I23" s="104" t="s">
        <v>26</v>
      </c>
      <c r="J23" s="17" t="s">
        <v>19</v>
      </c>
      <c r="L23" s="38"/>
    </row>
    <row r="24" spans="2:12" s="1" customFormat="1" ht="18" customHeight="1">
      <c r="B24" s="38"/>
      <c r="E24" s="17" t="s">
        <v>35</v>
      </c>
      <c r="I24" s="104" t="s">
        <v>28</v>
      </c>
      <c r="J24" s="17" t="s">
        <v>19</v>
      </c>
      <c r="L24" s="38"/>
    </row>
    <row r="25" spans="2:12" s="1" customFormat="1" ht="6.95" customHeight="1">
      <c r="B25" s="38"/>
      <c r="I25" s="103"/>
      <c r="L25" s="38"/>
    </row>
    <row r="26" spans="2:12" s="1" customFormat="1" ht="12" customHeight="1">
      <c r="B26" s="38"/>
      <c r="D26" s="102" t="s">
        <v>36</v>
      </c>
      <c r="I26" s="103"/>
      <c r="L26" s="38"/>
    </row>
    <row r="27" spans="2:12" s="6" customFormat="1" ht="16.5" customHeight="1">
      <c r="B27" s="106"/>
      <c r="E27" s="371" t="s">
        <v>19</v>
      </c>
      <c r="F27" s="371"/>
      <c r="G27" s="371"/>
      <c r="H27" s="371"/>
      <c r="I27" s="107"/>
      <c r="L27" s="106"/>
    </row>
    <row r="28" spans="2:12" s="1" customFormat="1" ht="6.95" customHeight="1">
      <c r="B28" s="38"/>
      <c r="I28" s="103"/>
      <c r="L28" s="38"/>
    </row>
    <row r="29" spans="2:12" s="1" customFormat="1" ht="6.95" customHeight="1">
      <c r="B29" s="38"/>
      <c r="D29" s="56"/>
      <c r="E29" s="56"/>
      <c r="F29" s="56"/>
      <c r="G29" s="56"/>
      <c r="H29" s="56"/>
      <c r="I29" s="108"/>
      <c r="J29" s="56"/>
      <c r="K29" s="56"/>
      <c r="L29" s="38"/>
    </row>
    <row r="30" spans="2:12" s="1" customFormat="1" ht="25.35" customHeight="1">
      <c r="B30" s="38"/>
      <c r="D30" s="109" t="s">
        <v>38</v>
      </c>
      <c r="I30" s="103"/>
      <c r="J30" s="110">
        <f>ROUND(J82, 2)</f>
        <v>0</v>
      </c>
      <c r="L30" s="38"/>
    </row>
    <row r="31" spans="2:12" s="1" customFormat="1" ht="6.95" customHeight="1">
      <c r="B31" s="38"/>
      <c r="D31" s="56"/>
      <c r="E31" s="56"/>
      <c r="F31" s="56"/>
      <c r="G31" s="56"/>
      <c r="H31" s="56"/>
      <c r="I31" s="108"/>
      <c r="J31" s="56"/>
      <c r="K31" s="56"/>
      <c r="L31" s="38"/>
    </row>
    <row r="32" spans="2:12" s="1" customFormat="1" ht="14.45" customHeight="1">
      <c r="B32" s="38"/>
      <c r="F32" s="111" t="s">
        <v>40</v>
      </c>
      <c r="I32" s="112" t="s">
        <v>39</v>
      </c>
      <c r="J32" s="111" t="s">
        <v>41</v>
      </c>
      <c r="L32" s="38"/>
    </row>
    <row r="33" spans="2:12" s="1" customFormat="1" ht="14.45" customHeight="1">
      <c r="B33" s="38"/>
      <c r="D33" s="102" t="s">
        <v>42</v>
      </c>
      <c r="E33" s="102" t="s">
        <v>43</v>
      </c>
      <c r="F33" s="113">
        <f>ROUND((SUM(BE82:BE91)),  2)</f>
        <v>0</v>
      </c>
      <c r="I33" s="114">
        <v>0.21</v>
      </c>
      <c r="J33" s="113">
        <f>ROUND(((SUM(BE82:BE91))*I33),  2)</f>
        <v>0</v>
      </c>
      <c r="L33" s="38"/>
    </row>
    <row r="34" spans="2:12" s="1" customFormat="1" ht="14.45" customHeight="1">
      <c r="B34" s="38"/>
      <c r="E34" s="102" t="s">
        <v>44</v>
      </c>
      <c r="F34" s="113">
        <f>ROUND((SUM(BF82:BF91)),  2)</f>
        <v>0</v>
      </c>
      <c r="I34" s="114">
        <v>0.15</v>
      </c>
      <c r="J34" s="113">
        <f>ROUND(((SUM(BF82:BF91))*I34),  2)</f>
        <v>0</v>
      </c>
      <c r="L34" s="38"/>
    </row>
    <row r="35" spans="2:12" s="1" customFormat="1" ht="14.45" hidden="1" customHeight="1">
      <c r="B35" s="38"/>
      <c r="E35" s="102" t="s">
        <v>45</v>
      </c>
      <c r="F35" s="113">
        <f>ROUND((SUM(BG82:BG91)),  2)</f>
        <v>0</v>
      </c>
      <c r="I35" s="114">
        <v>0.21</v>
      </c>
      <c r="J35" s="113">
        <f>0</f>
        <v>0</v>
      </c>
      <c r="L35" s="38"/>
    </row>
    <row r="36" spans="2:12" s="1" customFormat="1" ht="14.45" hidden="1" customHeight="1">
      <c r="B36" s="38"/>
      <c r="E36" s="102" t="s">
        <v>46</v>
      </c>
      <c r="F36" s="113">
        <f>ROUND((SUM(BH82:BH91)),  2)</f>
        <v>0</v>
      </c>
      <c r="I36" s="114">
        <v>0.15</v>
      </c>
      <c r="J36" s="113">
        <f>0</f>
        <v>0</v>
      </c>
      <c r="L36" s="38"/>
    </row>
    <row r="37" spans="2:12" s="1" customFormat="1" ht="14.45" hidden="1" customHeight="1">
      <c r="B37" s="38"/>
      <c r="E37" s="102" t="s">
        <v>47</v>
      </c>
      <c r="F37" s="113">
        <f>ROUND((SUM(BI82:BI91)),  2)</f>
        <v>0</v>
      </c>
      <c r="I37" s="114">
        <v>0</v>
      </c>
      <c r="J37" s="113">
        <f>0</f>
        <v>0</v>
      </c>
      <c r="L37" s="38"/>
    </row>
    <row r="38" spans="2:12" s="1" customFormat="1" ht="6.95" customHeight="1">
      <c r="B38" s="38"/>
      <c r="I38" s="103"/>
      <c r="L38" s="38"/>
    </row>
    <row r="39" spans="2:12" s="1" customFormat="1" ht="25.35" customHeight="1">
      <c r="B39" s="38"/>
      <c r="C39" s="115"/>
      <c r="D39" s="116" t="s">
        <v>48</v>
      </c>
      <c r="E39" s="117"/>
      <c r="F39" s="117"/>
      <c r="G39" s="118" t="s">
        <v>49</v>
      </c>
      <c r="H39" s="119" t="s">
        <v>50</v>
      </c>
      <c r="I39" s="120"/>
      <c r="J39" s="121">
        <f>SUM(J30:J37)</f>
        <v>0</v>
      </c>
      <c r="K39" s="122"/>
      <c r="L39" s="38"/>
    </row>
    <row r="40" spans="2:12" s="1" customFormat="1" ht="14.45" customHeight="1">
      <c r="B40" s="123"/>
      <c r="C40" s="124"/>
      <c r="D40" s="124"/>
      <c r="E40" s="124"/>
      <c r="F40" s="124"/>
      <c r="G40" s="124"/>
      <c r="H40" s="124"/>
      <c r="I40" s="125"/>
      <c r="J40" s="124"/>
      <c r="K40" s="124"/>
      <c r="L40" s="38"/>
    </row>
    <row r="44" spans="2:12" s="1" customFormat="1" ht="6.95" customHeight="1">
      <c r="B44" s="126"/>
      <c r="C44" s="127"/>
      <c r="D44" s="127"/>
      <c r="E44" s="127"/>
      <c r="F44" s="127"/>
      <c r="G44" s="127"/>
      <c r="H44" s="127"/>
      <c r="I44" s="128"/>
      <c r="J44" s="127"/>
      <c r="K44" s="127"/>
      <c r="L44" s="38"/>
    </row>
    <row r="45" spans="2:12" s="1" customFormat="1" ht="24.95" customHeight="1">
      <c r="B45" s="34"/>
      <c r="C45" s="23" t="s">
        <v>98</v>
      </c>
      <c r="D45" s="35"/>
      <c r="E45" s="35"/>
      <c r="F45" s="35"/>
      <c r="G45" s="35"/>
      <c r="H45" s="35"/>
      <c r="I45" s="103"/>
      <c r="J45" s="35"/>
      <c r="K45" s="35"/>
      <c r="L45" s="38"/>
    </row>
    <row r="46" spans="2:12" s="1" customFormat="1" ht="6.95" customHeight="1">
      <c r="B46" s="34"/>
      <c r="C46" s="35"/>
      <c r="D46" s="35"/>
      <c r="E46" s="35"/>
      <c r="F46" s="35"/>
      <c r="G46" s="35"/>
      <c r="H46" s="35"/>
      <c r="I46" s="103"/>
      <c r="J46" s="35"/>
      <c r="K46" s="35"/>
      <c r="L46" s="38"/>
    </row>
    <row r="47" spans="2:12" s="1" customFormat="1" ht="12" customHeight="1">
      <c r="B47" s="34"/>
      <c r="C47" s="29" t="s">
        <v>16</v>
      </c>
      <c r="D47" s="35"/>
      <c r="E47" s="35"/>
      <c r="F47" s="35"/>
      <c r="G47" s="35"/>
      <c r="H47" s="35"/>
      <c r="I47" s="103"/>
      <c r="J47" s="35"/>
      <c r="K47" s="35"/>
      <c r="L47" s="38"/>
    </row>
    <row r="48" spans="2:12" s="1" customFormat="1" ht="16.5" customHeight="1">
      <c r="B48" s="34"/>
      <c r="C48" s="35"/>
      <c r="D48" s="35"/>
      <c r="E48" s="372" t="str">
        <f>E7</f>
        <v>Chodník mezi obcemi Tuklaty a Tlustovousy</v>
      </c>
      <c r="F48" s="373"/>
      <c r="G48" s="373"/>
      <c r="H48" s="373"/>
      <c r="I48" s="103"/>
      <c r="J48" s="35"/>
      <c r="K48" s="35"/>
      <c r="L48" s="38"/>
    </row>
    <row r="49" spans="2:47" s="1" customFormat="1" ht="12" customHeight="1">
      <c r="B49" s="34"/>
      <c r="C49" s="29" t="s">
        <v>96</v>
      </c>
      <c r="D49" s="35"/>
      <c r="E49" s="35"/>
      <c r="F49" s="35"/>
      <c r="G49" s="35"/>
      <c r="H49" s="35"/>
      <c r="I49" s="103"/>
      <c r="J49" s="35"/>
      <c r="K49" s="35"/>
      <c r="L49" s="38"/>
    </row>
    <row r="50" spans="2:47" s="1" customFormat="1" ht="16.5" customHeight="1">
      <c r="B50" s="34"/>
      <c r="C50" s="35"/>
      <c r="D50" s="35"/>
      <c r="E50" s="345" t="str">
        <f>E9</f>
        <v>TUKL006-05 - Vedlejší rozpočtové náklady - neuznatelné náklady</v>
      </c>
      <c r="F50" s="344"/>
      <c r="G50" s="344"/>
      <c r="H50" s="344"/>
      <c r="I50" s="103"/>
      <c r="J50" s="35"/>
      <c r="K50" s="35"/>
      <c r="L50" s="38"/>
    </row>
    <row r="51" spans="2:47" s="1" customFormat="1" ht="6.95" customHeight="1">
      <c r="B51" s="34"/>
      <c r="C51" s="35"/>
      <c r="D51" s="35"/>
      <c r="E51" s="35"/>
      <c r="F51" s="35"/>
      <c r="G51" s="35"/>
      <c r="H51" s="35"/>
      <c r="I51" s="103"/>
      <c r="J51" s="35"/>
      <c r="K51" s="35"/>
      <c r="L51" s="38"/>
    </row>
    <row r="52" spans="2:47" s="1" customFormat="1" ht="12" customHeight="1">
      <c r="B52" s="34"/>
      <c r="C52" s="29" t="s">
        <v>21</v>
      </c>
      <c r="D52" s="35"/>
      <c r="E52" s="35"/>
      <c r="F52" s="27" t="str">
        <f>F12</f>
        <v>Tuklaty</v>
      </c>
      <c r="G52" s="35"/>
      <c r="H52" s="35"/>
      <c r="I52" s="104" t="s">
        <v>23</v>
      </c>
      <c r="J52" s="55" t="str">
        <f>IF(J12="","",J12)</f>
        <v>1. 10. 2018</v>
      </c>
      <c r="K52" s="35"/>
      <c r="L52" s="38"/>
    </row>
    <row r="53" spans="2:47" s="1" customFormat="1" ht="6.95" customHeight="1">
      <c r="B53" s="34"/>
      <c r="C53" s="35"/>
      <c r="D53" s="35"/>
      <c r="E53" s="35"/>
      <c r="F53" s="35"/>
      <c r="G53" s="35"/>
      <c r="H53" s="35"/>
      <c r="I53" s="103"/>
      <c r="J53" s="35"/>
      <c r="K53" s="35"/>
      <c r="L53" s="38"/>
    </row>
    <row r="54" spans="2:47" s="1" customFormat="1" ht="13.7" customHeight="1">
      <c r="B54" s="34"/>
      <c r="C54" s="29" t="s">
        <v>25</v>
      </c>
      <c r="D54" s="35"/>
      <c r="E54" s="35"/>
      <c r="F54" s="27" t="str">
        <f>E15</f>
        <v>Obec Tuklaty</v>
      </c>
      <c r="G54" s="35"/>
      <c r="H54" s="35"/>
      <c r="I54" s="104" t="s">
        <v>31</v>
      </c>
      <c r="J54" s="32" t="str">
        <f>E21</f>
        <v>Ivana Otevřelová, Praha 3</v>
      </c>
      <c r="K54" s="35"/>
      <c r="L54" s="38"/>
    </row>
    <row r="55" spans="2:47" s="1" customFormat="1" ht="13.7" customHeight="1">
      <c r="B55" s="34"/>
      <c r="C55" s="29" t="s">
        <v>29</v>
      </c>
      <c r="D55" s="35"/>
      <c r="E55" s="35"/>
      <c r="F55" s="27" t="str">
        <f>IF(E18="","",E18)</f>
        <v>Vyplň údaj</v>
      </c>
      <c r="G55" s="35"/>
      <c r="H55" s="35"/>
      <c r="I55" s="104" t="s">
        <v>34</v>
      </c>
      <c r="J55" s="32" t="str">
        <f>E24</f>
        <v>Podhola</v>
      </c>
      <c r="K55" s="35"/>
      <c r="L55" s="38"/>
    </row>
    <row r="56" spans="2:47" s="1" customFormat="1" ht="10.35" customHeight="1">
      <c r="B56" s="34"/>
      <c r="C56" s="35"/>
      <c r="D56" s="35"/>
      <c r="E56" s="35"/>
      <c r="F56" s="35"/>
      <c r="G56" s="35"/>
      <c r="H56" s="35"/>
      <c r="I56" s="103"/>
      <c r="J56" s="35"/>
      <c r="K56" s="35"/>
      <c r="L56" s="38"/>
    </row>
    <row r="57" spans="2:47" s="1" customFormat="1" ht="29.25" customHeight="1">
      <c r="B57" s="34"/>
      <c r="C57" s="129" t="s">
        <v>99</v>
      </c>
      <c r="D57" s="130"/>
      <c r="E57" s="130"/>
      <c r="F57" s="130"/>
      <c r="G57" s="130"/>
      <c r="H57" s="130"/>
      <c r="I57" s="131"/>
      <c r="J57" s="132" t="s">
        <v>100</v>
      </c>
      <c r="K57" s="130"/>
      <c r="L57" s="38"/>
    </row>
    <row r="58" spans="2:47" s="1" customFormat="1" ht="10.35" customHeight="1">
      <c r="B58" s="34"/>
      <c r="C58" s="35"/>
      <c r="D58" s="35"/>
      <c r="E58" s="35"/>
      <c r="F58" s="35"/>
      <c r="G58" s="35"/>
      <c r="H58" s="35"/>
      <c r="I58" s="103"/>
      <c r="J58" s="35"/>
      <c r="K58" s="35"/>
      <c r="L58" s="38"/>
    </row>
    <row r="59" spans="2:47" s="1" customFormat="1" ht="22.9" customHeight="1">
      <c r="B59" s="34"/>
      <c r="C59" s="133" t="s">
        <v>70</v>
      </c>
      <c r="D59" s="35"/>
      <c r="E59" s="35"/>
      <c r="F59" s="35"/>
      <c r="G59" s="35"/>
      <c r="H59" s="35"/>
      <c r="I59" s="103"/>
      <c r="J59" s="73">
        <f>J82</f>
        <v>0</v>
      </c>
      <c r="K59" s="35"/>
      <c r="L59" s="38"/>
      <c r="AU59" s="17" t="s">
        <v>101</v>
      </c>
    </row>
    <row r="60" spans="2:47" s="7" customFormat="1" ht="24.95" customHeight="1">
      <c r="B60" s="134"/>
      <c r="C60" s="135"/>
      <c r="D60" s="136" t="s">
        <v>824</v>
      </c>
      <c r="E60" s="137"/>
      <c r="F60" s="137"/>
      <c r="G60" s="137"/>
      <c r="H60" s="137"/>
      <c r="I60" s="138"/>
      <c r="J60" s="139">
        <f>J83</f>
        <v>0</v>
      </c>
      <c r="K60" s="135"/>
      <c r="L60" s="140"/>
    </row>
    <row r="61" spans="2:47" s="8" customFormat="1" ht="19.899999999999999" customHeight="1">
      <c r="B61" s="141"/>
      <c r="C61" s="142"/>
      <c r="D61" s="143" t="s">
        <v>825</v>
      </c>
      <c r="E61" s="144"/>
      <c r="F61" s="144"/>
      <c r="G61" s="144"/>
      <c r="H61" s="144"/>
      <c r="I61" s="145"/>
      <c r="J61" s="146">
        <f>J84</f>
        <v>0</v>
      </c>
      <c r="K61" s="142"/>
      <c r="L61" s="147"/>
    </row>
    <row r="62" spans="2:47" s="8" customFormat="1" ht="19.899999999999999" customHeight="1">
      <c r="B62" s="141"/>
      <c r="C62" s="142"/>
      <c r="D62" s="143" t="s">
        <v>826</v>
      </c>
      <c r="E62" s="144"/>
      <c r="F62" s="144"/>
      <c r="G62" s="144"/>
      <c r="H62" s="144"/>
      <c r="I62" s="145"/>
      <c r="J62" s="146">
        <f>J90</f>
        <v>0</v>
      </c>
      <c r="K62" s="142"/>
      <c r="L62" s="147"/>
    </row>
    <row r="63" spans="2:47" s="1" customFormat="1" ht="21.75" customHeight="1">
      <c r="B63" s="34"/>
      <c r="C63" s="35"/>
      <c r="D63" s="35"/>
      <c r="E63" s="35"/>
      <c r="F63" s="35"/>
      <c r="G63" s="35"/>
      <c r="H63" s="35"/>
      <c r="I63" s="103"/>
      <c r="J63" s="35"/>
      <c r="K63" s="35"/>
      <c r="L63" s="38"/>
    </row>
    <row r="64" spans="2:47" s="1" customFormat="1" ht="6.95" customHeight="1">
      <c r="B64" s="46"/>
      <c r="C64" s="47"/>
      <c r="D64" s="47"/>
      <c r="E64" s="47"/>
      <c r="F64" s="47"/>
      <c r="G64" s="47"/>
      <c r="H64" s="47"/>
      <c r="I64" s="125"/>
      <c r="J64" s="47"/>
      <c r="K64" s="47"/>
      <c r="L64" s="38"/>
    </row>
    <row r="68" spans="2:12" s="1" customFormat="1" ht="6.95" customHeight="1">
      <c r="B68" s="48"/>
      <c r="C68" s="49"/>
      <c r="D68" s="49"/>
      <c r="E68" s="49"/>
      <c r="F68" s="49"/>
      <c r="G68" s="49"/>
      <c r="H68" s="49"/>
      <c r="I68" s="128"/>
      <c r="J68" s="49"/>
      <c r="K68" s="49"/>
      <c r="L68" s="38"/>
    </row>
    <row r="69" spans="2:12" s="1" customFormat="1" ht="24.95" customHeight="1">
      <c r="B69" s="34"/>
      <c r="C69" s="23" t="s">
        <v>108</v>
      </c>
      <c r="D69" s="35"/>
      <c r="E69" s="35"/>
      <c r="F69" s="35"/>
      <c r="G69" s="35"/>
      <c r="H69" s="35"/>
      <c r="I69" s="103"/>
      <c r="J69" s="35"/>
      <c r="K69" s="35"/>
      <c r="L69" s="38"/>
    </row>
    <row r="70" spans="2:12" s="1" customFormat="1" ht="6.95" customHeight="1">
      <c r="B70" s="34"/>
      <c r="C70" s="35"/>
      <c r="D70" s="35"/>
      <c r="E70" s="35"/>
      <c r="F70" s="35"/>
      <c r="G70" s="35"/>
      <c r="H70" s="35"/>
      <c r="I70" s="103"/>
      <c r="J70" s="35"/>
      <c r="K70" s="35"/>
      <c r="L70" s="38"/>
    </row>
    <row r="71" spans="2:12" s="1" customFormat="1" ht="12" customHeight="1">
      <c r="B71" s="34"/>
      <c r="C71" s="29" t="s">
        <v>16</v>
      </c>
      <c r="D71" s="35"/>
      <c r="E71" s="35"/>
      <c r="F71" s="35"/>
      <c r="G71" s="35"/>
      <c r="H71" s="35"/>
      <c r="I71" s="103"/>
      <c r="J71" s="35"/>
      <c r="K71" s="35"/>
      <c r="L71" s="38"/>
    </row>
    <row r="72" spans="2:12" s="1" customFormat="1" ht="16.5" customHeight="1">
      <c r="B72" s="34"/>
      <c r="C72" s="35"/>
      <c r="D72" s="35"/>
      <c r="E72" s="372" t="str">
        <f>E7</f>
        <v>Chodník mezi obcemi Tuklaty a Tlustovousy</v>
      </c>
      <c r="F72" s="373"/>
      <c r="G72" s="373"/>
      <c r="H72" s="373"/>
      <c r="I72" s="103"/>
      <c r="J72" s="35"/>
      <c r="K72" s="35"/>
      <c r="L72" s="38"/>
    </row>
    <row r="73" spans="2:12" s="1" customFormat="1" ht="12" customHeight="1">
      <c r="B73" s="34"/>
      <c r="C73" s="29" t="s">
        <v>96</v>
      </c>
      <c r="D73" s="35"/>
      <c r="E73" s="35"/>
      <c r="F73" s="35"/>
      <c r="G73" s="35"/>
      <c r="H73" s="35"/>
      <c r="I73" s="103"/>
      <c r="J73" s="35"/>
      <c r="K73" s="35"/>
      <c r="L73" s="38"/>
    </row>
    <row r="74" spans="2:12" s="1" customFormat="1" ht="16.5" customHeight="1">
      <c r="B74" s="34"/>
      <c r="C74" s="35"/>
      <c r="D74" s="35"/>
      <c r="E74" s="345" t="str">
        <f>E9</f>
        <v>TUKL006-05 - Vedlejší rozpočtové náklady - neuznatelné náklady</v>
      </c>
      <c r="F74" s="344"/>
      <c r="G74" s="344"/>
      <c r="H74" s="344"/>
      <c r="I74" s="103"/>
      <c r="J74" s="35"/>
      <c r="K74" s="35"/>
      <c r="L74" s="38"/>
    </row>
    <row r="75" spans="2:12" s="1" customFormat="1" ht="6.95" customHeight="1">
      <c r="B75" s="34"/>
      <c r="C75" s="35"/>
      <c r="D75" s="35"/>
      <c r="E75" s="35"/>
      <c r="F75" s="35"/>
      <c r="G75" s="35"/>
      <c r="H75" s="35"/>
      <c r="I75" s="103"/>
      <c r="J75" s="35"/>
      <c r="K75" s="35"/>
      <c r="L75" s="38"/>
    </row>
    <row r="76" spans="2:12" s="1" customFormat="1" ht="12" customHeight="1">
      <c r="B76" s="34"/>
      <c r="C76" s="29" t="s">
        <v>21</v>
      </c>
      <c r="D76" s="35"/>
      <c r="E76" s="35"/>
      <c r="F76" s="27" t="str">
        <f>F12</f>
        <v>Tuklaty</v>
      </c>
      <c r="G76" s="35"/>
      <c r="H76" s="35"/>
      <c r="I76" s="104" t="s">
        <v>23</v>
      </c>
      <c r="J76" s="55" t="str">
        <f>IF(J12="","",J12)</f>
        <v>1. 10. 2018</v>
      </c>
      <c r="K76" s="35"/>
      <c r="L76" s="38"/>
    </row>
    <row r="77" spans="2:12" s="1" customFormat="1" ht="6.95" customHeight="1">
      <c r="B77" s="34"/>
      <c r="C77" s="35"/>
      <c r="D77" s="35"/>
      <c r="E77" s="35"/>
      <c r="F77" s="35"/>
      <c r="G77" s="35"/>
      <c r="H77" s="35"/>
      <c r="I77" s="103"/>
      <c r="J77" s="35"/>
      <c r="K77" s="35"/>
      <c r="L77" s="38"/>
    </row>
    <row r="78" spans="2:12" s="1" customFormat="1" ht="13.7" customHeight="1">
      <c r="B78" s="34"/>
      <c r="C78" s="29" t="s">
        <v>25</v>
      </c>
      <c r="D78" s="35"/>
      <c r="E78" s="35"/>
      <c r="F78" s="27" t="str">
        <f>E15</f>
        <v>Obec Tuklaty</v>
      </c>
      <c r="G78" s="35"/>
      <c r="H78" s="35"/>
      <c r="I78" s="104" t="s">
        <v>31</v>
      </c>
      <c r="J78" s="32" t="str">
        <f>E21</f>
        <v>Ivana Otevřelová, Praha 3</v>
      </c>
      <c r="K78" s="35"/>
      <c r="L78" s="38"/>
    </row>
    <row r="79" spans="2:12" s="1" customFormat="1" ht="13.7" customHeight="1">
      <c r="B79" s="34"/>
      <c r="C79" s="29" t="s">
        <v>29</v>
      </c>
      <c r="D79" s="35"/>
      <c r="E79" s="35"/>
      <c r="F79" s="27" t="str">
        <f>IF(E18="","",E18)</f>
        <v>Vyplň údaj</v>
      </c>
      <c r="G79" s="35"/>
      <c r="H79" s="35"/>
      <c r="I79" s="104" t="s">
        <v>34</v>
      </c>
      <c r="J79" s="32" t="str">
        <f>E24</f>
        <v>Podhola</v>
      </c>
      <c r="K79" s="35"/>
      <c r="L79" s="38"/>
    </row>
    <row r="80" spans="2:12" s="1" customFormat="1" ht="10.35" customHeight="1">
      <c r="B80" s="34"/>
      <c r="C80" s="35"/>
      <c r="D80" s="35"/>
      <c r="E80" s="35"/>
      <c r="F80" s="35"/>
      <c r="G80" s="35"/>
      <c r="H80" s="35"/>
      <c r="I80" s="103"/>
      <c r="J80" s="35"/>
      <c r="K80" s="35"/>
      <c r="L80" s="38"/>
    </row>
    <row r="81" spans="2:65" s="9" customFormat="1" ht="29.25" customHeight="1">
      <c r="B81" s="148"/>
      <c r="C81" s="149" t="s">
        <v>109</v>
      </c>
      <c r="D81" s="150" t="s">
        <v>57</v>
      </c>
      <c r="E81" s="150" t="s">
        <v>53</v>
      </c>
      <c r="F81" s="150" t="s">
        <v>54</v>
      </c>
      <c r="G81" s="150" t="s">
        <v>110</v>
      </c>
      <c r="H81" s="150" t="s">
        <v>111</v>
      </c>
      <c r="I81" s="151" t="s">
        <v>112</v>
      </c>
      <c r="J81" s="150" t="s">
        <v>100</v>
      </c>
      <c r="K81" s="152" t="s">
        <v>113</v>
      </c>
      <c r="L81" s="153"/>
      <c r="M81" s="64" t="s">
        <v>19</v>
      </c>
      <c r="N81" s="65" t="s">
        <v>42</v>
      </c>
      <c r="O81" s="65" t="s">
        <v>114</v>
      </c>
      <c r="P81" s="65" t="s">
        <v>115</v>
      </c>
      <c r="Q81" s="65" t="s">
        <v>116</v>
      </c>
      <c r="R81" s="65" t="s">
        <v>117</v>
      </c>
      <c r="S81" s="65" t="s">
        <v>118</v>
      </c>
      <c r="T81" s="66" t="s">
        <v>119</v>
      </c>
    </row>
    <row r="82" spans="2:65" s="1" customFormat="1" ht="22.9" customHeight="1">
      <c r="B82" s="34"/>
      <c r="C82" s="71" t="s">
        <v>120</v>
      </c>
      <c r="D82" s="35"/>
      <c r="E82" s="35"/>
      <c r="F82" s="35"/>
      <c r="G82" s="35"/>
      <c r="H82" s="35"/>
      <c r="I82" s="103"/>
      <c r="J82" s="154">
        <f>BK82</f>
        <v>0</v>
      </c>
      <c r="K82" s="35"/>
      <c r="L82" s="38"/>
      <c r="M82" s="67"/>
      <c r="N82" s="68"/>
      <c r="O82" s="68"/>
      <c r="P82" s="155">
        <f>P83</f>
        <v>0</v>
      </c>
      <c r="Q82" s="68"/>
      <c r="R82" s="155">
        <f>R83</f>
        <v>0</v>
      </c>
      <c r="S82" s="68"/>
      <c r="T82" s="156">
        <f>T83</f>
        <v>0</v>
      </c>
      <c r="AT82" s="17" t="s">
        <v>71</v>
      </c>
      <c r="AU82" s="17" t="s">
        <v>101</v>
      </c>
      <c r="BK82" s="157">
        <f>BK83</f>
        <v>0</v>
      </c>
    </row>
    <row r="83" spans="2:65" s="10" customFormat="1" ht="25.9" customHeight="1">
      <c r="B83" s="158"/>
      <c r="C83" s="159"/>
      <c r="D83" s="160" t="s">
        <v>71</v>
      </c>
      <c r="E83" s="161" t="s">
        <v>827</v>
      </c>
      <c r="F83" s="161" t="s">
        <v>828</v>
      </c>
      <c r="G83" s="159"/>
      <c r="H83" s="159"/>
      <c r="I83" s="162"/>
      <c r="J83" s="163">
        <f>BK83</f>
        <v>0</v>
      </c>
      <c r="K83" s="159"/>
      <c r="L83" s="164"/>
      <c r="M83" s="165"/>
      <c r="N83" s="166"/>
      <c r="O83" s="166"/>
      <c r="P83" s="167">
        <f>P84+P90</f>
        <v>0</v>
      </c>
      <c r="Q83" s="166"/>
      <c r="R83" s="167">
        <f>R84+R90</f>
        <v>0</v>
      </c>
      <c r="S83" s="166"/>
      <c r="T83" s="168">
        <f>T84+T90</f>
        <v>0</v>
      </c>
      <c r="AR83" s="169" t="s">
        <v>157</v>
      </c>
      <c r="AT83" s="170" t="s">
        <v>71</v>
      </c>
      <c r="AU83" s="170" t="s">
        <v>72</v>
      </c>
      <c r="AY83" s="169" t="s">
        <v>123</v>
      </c>
      <c r="BK83" s="171">
        <f>BK84+BK90</f>
        <v>0</v>
      </c>
    </row>
    <row r="84" spans="2:65" s="10" customFormat="1" ht="22.9" customHeight="1">
      <c r="B84" s="158"/>
      <c r="C84" s="159"/>
      <c r="D84" s="160" t="s">
        <v>71</v>
      </c>
      <c r="E84" s="172" t="s">
        <v>829</v>
      </c>
      <c r="F84" s="172" t="s">
        <v>830</v>
      </c>
      <c r="G84" s="159"/>
      <c r="H84" s="159"/>
      <c r="I84" s="162"/>
      <c r="J84" s="173">
        <f>BK84</f>
        <v>0</v>
      </c>
      <c r="K84" s="159"/>
      <c r="L84" s="164"/>
      <c r="M84" s="165"/>
      <c r="N84" s="166"/>
      <c r="O84" s="166"/>
      <c r="P84" s="167">
        <f>SUM(P85:P89)</f>
        <v>0</v>
      </c>
      <c r="Q84" s="166"/>
      <c r="R84" s="167">
        <f>SUM(R85:R89)</f>
        <v>0</v>
      </c>
      <c r="S84" s="166"/>
      <c r="T84" s="168">
        <f>SUM(T85:T89)</f>
        <v>0</v>
      </c>
      <c r="AR84" s="169" t="s">
        <v>157</v>
      </c>
      <c r="AT84" s="170" t="s">
        <v>71</v>
      </c>
      <c r="AU84" s="170" t="s">
        <v>80</v>
      </c>
      <c r="AY84" s="169" t="s">
        <v>123</v>
      </c>
      <c r="BK84" s="171">
        <f>SUM(BK85:BK89)</f>
        <v>0</v>
      </c>
    </row>
    <row r="85" spans="2:65" s="1" customFormat="1" ht="16.5" customHeight="1">
      <c r="B85" s="34"/>
      <c r="C85" s="174" t="s">
        <v>80</v>
      </c>
      <c r="D85" s="174" t="s">
        <v>125</v>
      </c>
      <c r="E85" s="175" t="s">
        <v>845</v>
      </c>
      <c r="F85" s="176" t="s">
        <v>846</v>
      </c>
      <c r="G85" s="177" t="s">
        <v>833</v>
      </c>
      <c r="H85" s="178">
        <v>1</v>
      </c>
      <c r="I85" s="179"/>
      <c r="J85" s="180">
        <f>ROUND(I85*H85,2)</f>
        <v>0</v>
      </c>
      <c r="K85" s="176" t="s">
        <v>19</v>
      </c>
      <c r="L85" s="38"/>
      <c r="M85" s="181" t="s">
        <v>19</v>
      </c>
      <c r="N85" s="182" t="s">
        <v>43</v>
      </c>
      <c r="O85" s="60"/>
      <c r="P85" s="183">
        <f>O85*H85</f>
        <v>0</v>
      </c>
      <c r="Q85" s="183">
        <v>0</v>
      </c>
      <c r="R85" s="183">
        <f>Q85*H85</f>
        <v>0</v>
      </c>
      <c r="S85" s="183">
        <v>0</v>
      </c>
      <c r="T85" s="184">
        <f>S85*H85</f>
        <v>0</v>
      </c>
      <c r="AR85" s="17" t="s">
        <v>834</v>
      </c>
      <c r="AT85" s="17" t="s">
        <v>125</v>
      </c>
      <c r="AU85" s="17" t="s">
        <v>82</v>
      </c>
      <c r="AY85" s="17" t="s">
        <v>123</v>
      </c>
      <c r="BE85" s="185">
        <f>IF(N85="základní",J85,0)</f>
        <v>0</v>
      </c>
      <c r="BF85" s="185">
        <f>IF(N85="snížená",J85,0)</f>
        <v>0</v>
      </c>
      <c r="BG85" s="185">
        <f>IF(N85="zákl. přenesená",J85,0)</f>
        <v>0</v>
      </c>
      <c r="BH85" s="185">
        <f>IF(N85="sníž. přenesená",J85,0)</f>
        <v>0</v>
      </c>
      <c r="BI85" s="185">
        <f>IF(N85="nulová",J85,0)</f>
        <v>0</v>
      </c>
      <c r="BJ85" s="17" t="s">
        <v>80</v>
      </c>
      <c r="BK85" s="185">
        <f>ROUND(I85*H85,2)</f>
        <v>0</v>
      </c>
      <c r="BL85" s="17" t="s">
        <v>834</v>
      </c>
      <c r="BM85" s="17" t="s">
        <v>847</v>
      </c>
    </row>
    <row r="86" spans="2:65" s="1" customFormat="1" ht="16.5" customHeight="1">
      <c r="B86" s="34"/>
      <c r="C86" s="174" t="s">
        <v>82</v>
      </c>
      <c r="D86" s="174" t="s">
        <v>125</v>
      </c>
      <c r="E86" s="175" t="s">
        <v>848</v>
      </c>
      <c r="F86" s="176" t="s">
        <v>849</v>
      </c>
      <c r="G86" s="177" t="s">
        <v>833</v>
      </c>
      <c r="H86" s="178">
        <v>1</v>
      </c>
      <c r="I86" s="179"/>
      <c r="J86" s="180">
        <f>ROUND(I86*H86,2)</f>
        <v>0</v>
      </c>
      <c r="K86" s="176" t="s">
        <v>129</v>
      </c>
      <c r="L86" s="38"/>
      <c r="M86" s="181" t="s">
        <v>19</v>
      </c>
      <c r="N86" s="182" t="s">
        <v>43</v>
      </c>
      <c r="O86" s="60"/>
      <c r="P86" s="183">
        <f>O86*H86</f>
        <v>0</v>
      </c>
      <c r="Q86" s="183">
        <v>0</v>
      </c>
      <c r="R86" s="183">
        <f>Q86*H86</f>
        <v>0</v>
      </c>
      <c r="S86" s="183">
        <v>0</v>
      </c>
      <c r="T86" s="184">
        <f>S86*H86</f>
        <v>0</v>
      </c>
      <c r="AR86" s="17" t="s">
        <v>834</v>
      </c>
      <c r="AT86" s="17" t="s">
        <v>125</v>
      </c>
      <c r="AU86" s="17" t="s">
        <v>82</v>
      </c>
      <c r="AY86" s="17" t="s">
        <v>123</v>
      </c>
      <c r="BE86" s="185">
        <f>IF(N86="základní",J86,0)</f>
        <v>0</v>
      </c>
      <c r="BF86" s="185">
        <f>IF(N86="snížená",J86,0)</f>
        <v>0</v>
      </c>
      <c r="BG86" s="185">
        <f>IF(N86="zákl. přenesená",J86,0)</f>
        <v>0</v>
      </c>
      <c r="BH86" s="185">
        <f>IF(N86="sníž. přenesená",J86,0)</f>
        <v>0</v>
      </c>
      <c r="BI86" s="185">
        <f>IF(N86="nulová",J86,0)</f>
        <v>0</v>
      </c>
      <c r="BJ86" s="17" t="s">
        <v>80</v>
      </c>
      <c r="BK86" s="185">
        <f>ROUND(I86*H86,2)</f>
        <v>0</v>
      </c>
      <c r="BL86" s="17" t="s">
        <v>834</v>
      </c>
      <c r="BM86" s="17" t="s">
        <v>850</v>
      </c>
    </row>
    <row r="87" spans="2:65" s="1" customFormat="1" ht="16.5" customHeight="1">
      <c r="B87" s="34"/>
      <c r="C87" s="174" t="s">
        <v>143</v>
      </c>
      <c r="D87" s="174" t="s">
        <v>125</v>
      </c>
      <c r="E87" s="175" t="s">
        <v>851</v>
      </c>
      <c r="F87" s="176" t="s">
        <v>852</v>
      </c>
      <c r="G87" s="177" t="s">
        <v>833</v>
      </c>
      <c r="H87" s="178">
        <v>1</v>
      </c>
      <c r="I87" s="179"/>
      <c r="J87" s="180">
        <f>ROUND(I87*H87,2)</f>
        <v>0</v>
      </c>
      <c r="K87" s="176" t="s">
        <v>129</v>
      </c>
      <c r="L87" s="38"/>
      <c r="M87" s="181" t="s">
        <v>19</v>
      </c>
      <c r="N87" s="182" t="s">
        <v>43</v>
      </c>
      <c r="O87" s="60"/>
      <c r="P87" s="183">
        <f>O87*H87</f>
        <v>0</v>
      </c>
      <c r="Q87" s="183">
        <v>0</v>
      </c>
      <c r="R87" s="183">
        <f>Q87*H87</f>
        <v>0</v>
      </c>
      <c r="S87" s="183">
        <v>0</v>
      </c>
      <c r="T87" s="184">
        <f>S87*H87</f>
        <v>0</v>
      </c>
      <c r="AR87" s="17" t="s">
        <v>834</v>
      </c>
      <c r="AT87" s="17" t="s">
        <v>125</v>
      </c>
      <c r="AU87" s="17" t="s">
        <v>82</v>
      </c>
      <c r="AY87" s="17" t="s">
        <v>123</v>
      </c>
      <c r="BE87" s="185">
        <f>IF(N87="základní",J87,0)</f>
        <v>0</v>
      </c>
      <c r="BF87" s="185">
        <f>IF(N87="snížená",J87,0)</f>
        <v>0</v>
      </c>
      <c r="BG87" s="185">
        <f>IF(N87="zákl. přenesená",J87,0)</f>
        <v>0</v>
      </c>
      <c r="BH87" s="185">
        <f>IF(N87="sníž. přenesená",J87,0)</f>
        <v>0</v>
      </c>
      <c r="BI87" s="185">
        <f>IF(N87="nulová",J87,0)</f>
        <v>0</v>
      </c>
      <c r="BJ87" s="17" t="s">
        <v>80</v>
      </c>
      <c r="BK87" s="185">
        <f>ROUND(I87*H87,2)</f>
        <v>0</v>
      </c>
      <c r="BL87" s="17" t="s">
        <v>834</v>
      </c>
      <c r="BM87" s="17" t="s">
        <v>853</v>
      </c>
    </row>
    <row r="88" spans="2:65" s="1" customFormat="1" ht="16.5" customHeight="1">
      <c r="B88" s="34"/>
      <c r="C88" s="174" t="s">
        <v>130</v>
      </c>
      <c r="D88" s="174" t="s">
        <v>125</v>
      </c>
      <c r="E88" s="175" t="s">
        <v>854</v>
      </c>
      <c r="F88" s="176" t="s">
        <v>855</v>
      </c>
      <c r="G88" s="177" t="s">
        <v>833</v>
      </c>
      <c r="H88" s="178">
        <v>1</v>
      </c>
      <c r="I88" s="179"/>
      <c r="J88" s="180">
        <f>ROUND(I88*H88,2)</f>
        <v>0</v>
      </c>
      <c r="K88" s="176" t="s">
        <v>129</v>
      </c>
      <c r="L88" s="38"/>
      <c r="M88" s="181" t="s">
        <v>19</v>
      </c>
      <c r="N88" s="182" t="s">
        <v>43</v>
      </c>
      <c r="O88" s="60"/>
      <c r="P88" s="183">
        <f>O88*H88</f>
        <v>0</v>
      </c>
      <c r="Q88" s="183">
        <v>0</v>
      </c>
      <c r="R88" s="183">
        <f>Q88*H88</f>
        <v>0</v>
      </c>
      <c r="S88" s="183">
        <v>0</v>
      </c>
      <c r="T88" s="184">
        <f>S88*H88</f>
        <v>0</v>
      </c>
      <c r="AR88" s="17" t="s">
        <v>834</v>
      </c>
      <c r="AT88" s="17" t="s">
        <v>125</v>
      </c>
      <c r="AU88" s="17" t="s">
        <v>82</v>
      </c>
      <c r="AY88" s="17" t="s">
        <v>123</v>
      </c>
      <c r="BE88" s="185">
        <f>IF(N88="základní",J88,0)</f>
        <v>0</v>
      </c>
      <c r="BF88" s="185">
        <f>IF(N88="snížená",J88,0)</f>
        <v>0</v>
      </c>
      <c r="BG88" s="185">
        <f>IF(N88="zákl. přenesená",J88,0)</f>
        <v>0</v>
      </c>
      <c r="BH88" s="185">
        <f>IF(N88="sníž. přenesená",J88,0)</f>
        <v>0</v>
      </c>
      <c r="BI88" s="185">
        <f>IF(N88="nulová",J88,0)</f>
        <v>0</v>
      </c>
      <c r="BJ88" s="17" t="s">
        <v>80</v>
      </c>
      <c r="BK88" s="185">
        <f>ROUND(I88*H88,2)</f>
        <v>0</v>
      </c>
      <c r="BL88" s="17" t="s">
        <v>834</v>
      </c>
      <c r="BM88" s="17" t="s">
        <v>856</v>
      </c>
    </row>
    <row r="89" spans="2:65" s="1" customFormat="1" ht="16.5" customHeight="1">
      <c r="B89" s="34"/>
      <c r="C89" s="174" t="s">
        <v>157</v>
      </c>
      <c r="D89" s="174" t="s">
        <v>125</v>
      </c>
      <c r="E89" s="175" t="s">
        <v>857</v>
      </c>
      <c r="F89" s="176" t="s">
        <v>858</v>
      </c>
      <c r="G89" s="177" t="s">
        <v>833</v>
      </c>
      <c r="H89" s="178">
        <v>1</v>
      </c>
      <c r="I89" s="179"/>
      <c r="J89" s="180">
        <f>ROUND(I89*H89,2)</f>
        <v>0</v>
      </c>
      <c r="K89" s="176" t="s">
        <v>129</v>
      </c>
      <c r="L89" s="38"/>
      <c r="M89" s="181" t="s">
        <v>19</v>
      </c>
      <c r="N89" s="182" t="s">
        <v>43</v>
      </c>
      <c r="O89" s="60"/>
      <c r="P89" s="183">
        <f>O89*H89</f>
        <v>0</v>
      </c>
      <c r="Q89" s="183">
        <v>0</v>
      </c>
      <c r="R89" s="183">
        <f>Q89*H89</f>
        <v>0</v>
      </c>
      <c r="S89" s="183">
        <v>0</v>
      </c>
      <c r="T89" s="184">
        <f>S89*H89</f>
        <v>0</v>
      </c>
      <c r="AR89" s="17" t="s">
        <v>834</v>
      </c>
      <c r="AT89" s="17" t="s">
        <v>125</v>
      </c>
      <c r="AU89" s="17" t="s">
        <v>82</v>
      </c>
      <c r="AY89" s="17" t="s">
        <v>123</v>
      </c>
      <c r="BE89" s="185">
        <f>IF(N89="základní",J89,0)</f>
        <v>0</v>
      </c>
      <c r="BF89" s="185">
        <f>IF(N89="snížená",J89,0)</f>
        <v>0</v>
      </c>
      <c r="BG89" s="185">
        <f>IF(N89="zákl. přenesená",J89,0)</f>
        <v>0</v>
      </c>
      <c r="BH89" s="185">
        <f>IF(N89="sníž. přenesená",J89,0)</f>
        <v>0</v>
      </c>
      <c r="BI89" s="185">
        <f>IF(N89="nulová",J89,0)</f>
        <v>0</v>
      </c>
      <c r="BJ89" s="17" t="s">
        <v>80</v>
      </c>
      <c r="BK89" s="185">
        <f>ROUND(I89*H89,2)</f>
        <v>0</v>
      </c>
      <c r="BL89" s="17" t="s">
        <v>834</v>
      </c>
      <c r="BM89" s="17" t="s">
        <v>859</v>
      </c>
    </row>
    <row r="90" spans="2:65" s="10" customFormat="1" ht="22.9" customHeight="1">
      <c r="B90" s="158"/>
      <c r="C90" s="159"/>
      <c r="D90" s="160" t="s">
        <v>71</v>
      </c>
      <c r="E90" s="172" t="s">
        <v>836</v>
      </c>
      <c r="F90" s="172" t="s">
        <v>837</v>
      </c>
      <c r="G90" s="159"/>
      <c r="H90" s="159"/>
      <c r="I90" s="162"/>
      <c r="J90" s="173">
        <f>BK90</f>
        <v>0</v>
      </c>
      <c r="K90" s="159"/>
      <c r="L90" s="164"/>
      <c r="M90" s="165"/>
      <c r="N90" s="166"/>
      <c r="O90" s="166"/>
      <c r="P90" s="167">
        <f>P91</f>
        <v>0</v>
      </c>
      <c r="Q90" s="166"/>
      <c r="R90" s="167">
        <f>R91</f>
        <v>0</v>
      </c>
      <c r="S90" s="166"/>
      <c r="T90" s="168">
        <f>T91</f>
        <v>0</v>
      </c>
      <c r="AR90" s="169" t="s">
        <v>157</v>
      </c>
      <c r="AT90" s="170" t="s">
        <v>71</v>
      </c>
      <c r="AU90" s="170" t="s">
        <v>80</v>
      </c>
      <c r="AY90" s="169" t="s">
        <v>123</v>
      </c>
      <c r="BK90" s="171">
        <f>BK91</f>
        <v>0</v>
      </c>
    </row>
    <row r="91" spans="2:65" s="1" customFormat="1" ht="16.5" customHeight="1">
      <c r="B91" s="34"/>
      <c r="C91" s="174" t="s">
        <v>165</v>
      </c>
      <c r="D91" s="174" t="s">
        <v>125</v>
      </c>
      <c r="E91" s="175" t="s">
        <v>860</v>
      </c>
      <c r="F91" s="176" t="s">
        <v>861</v>
      </c>
      <c r="G91" s="177" t="s">
        <v>364</v>
      </c>
      <c r="H91" s="178">
        <v>1</v>
      </c>
      <c r="I91" s="179"/>
      <c r="J91" s="180">
        <f>ROUND(I91*H91,2)</f>
        <v>0</v>
      </c>
      <c r="K91" s="176" t="s">
        <v>129</v>
      </c>
      <c r="L91" s="38"/>
      <c r="M91" s="240" t="s">
        <v>19</v>
      </c>
      <c r="N91" s="241" t="s">
        <v>43</v>
      </c>
      <c r="O91" s="242"/>
      <c r="P91" s="243">
        <f>O91*H91</f>
        <v>0</v>
      </c>
      <c r="Q91" s="243">
        <v>0</v>
      </c>
      <c r="R91" s="243">
        <f>Q91*H91</f>
        <v>0</v>
      </c>
      <c r="S91" s="243">
        <v>0</v>
      </c>
      <c r="T91" s="244">
        <f>S91*H91</f>
        <v>0</v>
      </c>
      <c r="AR91" s="17" t="s">
        <v>834</v>
      </c>
      <c r="AT91" s="17" t="s">
        <v>125</v>
      </c>
      <c r="AU91" s="17" t="s">
        <v>82</v>
      </c>
      <c r="AY91" s="17" t="s">
        <v>123</v>
      </c>
      <c r="BE91" s="185">
        <f>IF(N91="základní",J91,0)</f>
        <v>0</v>
      </c>
      <c r="BF91" s="185">
        <f>IF(N91="snížená",J91,0)</f>
        <v>0</v>
      </c>
      <c r="BG91" s="185">
        <f>IF(N91="zákl. přenesená",J91,0)</f>
        <v>0</v>
      </c>
      <c r="BH91" s="185">
        <f>IF(N91="sníž. přenesená",J91,0)</f>
        <v>0</v>
      </c>
      <c r="BI91" s="185">
        <f>IF(N91="nulová",J91,0)</f>
        <v>0</v>
      </c>
      <c r="BJ91" s="17" t="s">
        <v>80</v>
      </c>
      <c r="BK91" s="185">
        <f>ROUND(I91*H91,2)</f>
        <v>0</v>
      </c>
      <c r="BL91" s="17" t="s">
        <v>834</v>
      </c>
      <c r="BM91" s="17" t="s">
        <v>862</v>
      </c>
    </row>
    <row r="92" spans="2:65" s="1" customFormat="1" ht="6.95" customHeight="1">
      <c r="B92" s="46"/>
      <c r="C92" s="47"/>
      <c r="D92" s="47"/>
      <c r="E92" s="47"/>
      <c r="F92" s="47"/>
      <c r="G92" s="47"/>
      <c r="H92" s="47"/>
      <c r="I92" s="125"/>
      <c r="J92" s="47"/>
      <c r="K92" s="47"/>
      <c r="L92" s="38"/>
    </row>
  </sheetData>
  <sheetProtection algorithmName="SHA-512" hashValue="+uLetBxhmwqMHN7eMwJaOLiWHIISExemURRj2pxJmkMCJbbTEczIweUO/F/d97KzPRjbpPqxzjzcTpB7SCETYA==" saltValue="V29s/Dh2V0Qyjnj94R4Yhq38ASspBylSjSw0SANf29gVBIeYOYXPeon3H9HAMY3vwEdsuUz/ycD5ri/IqQ8PzA==" spinCount="100000" sheet="1" objects="1" scenarios="1" formatColumns="0" formatRows="0" autoFilter="0"/>
  <autoFilter ref="C81:K91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8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Normal="100" workbookViewId="0"/>
  </sheetViews>
  <sheetFormatPr defaultRowHeight="11.25"/>
  <cols>
    <col min="1" max="1" width="8.33203125" style="248" customWidth="1"/>
    <col min="2" max="2" width="1.6640625" style="248" customWidth="1"/>
    <col min="3" max="4" width="5" style="248" customWidth="1"/>
    <col min="5" max="5" width="11.6640625" style="248" customWidth="1"/>
    <col min="6" max="6" width="9.1640625" style="248" customWidth="1"/>
    <col min="7" max="7" width="5" style="248" customWidth="1"/>
    <col min="8" max="8" width="77.83203125" style="248" customWidth="1"/>
    <col min="9" max="10" width="20" style="248" customWidth="1"/>
    <col min="11" max="11" width="1.6640625" style="248" customWidth="1"/>
  </cols>
  <sheetData>
    <row r="1" spans="2:11" ht="37.5" customHeight="1"/>
    <row r="2" spans="2:11" ht="7.5" customHeight="1">
      <c r="B2" s="249"/>
      <c r="C2" s="250"/>
      <c r="D2" s="250"/>
      <c r="E2" s="250"/>
      <c r="F2" s="250"/>
      <c r="G2" s="250"/>
      <c r="H2" s="250"/>
      <c r="I2" s="250"/>
      <c r="J2" s="250"/>
      <c r="K2" s="251"/>
    </row>
    <row r="3" spans="2:11" s="15" customFormat="1" ht="45" customHeight="1">
      <c r="B3" s="252"/>
      <c r="C3" s="377" t="s">
        <v>863</v>
      </c>
      <c r="D3" s="377"/>
      <c r="E3" s="377"/>
      <c r="F3" s="377"/>
      <c r="G3" s="377"/>
      <c r="H3" s="377"/>
      <c r="I3" s="377"/>
      <c r="J3" s="377"/>
      <c r="K3" s="253"/>
    </row>
    <row r="4" spans="2:11" ht="25.5" customHeight="1">
      <c r="B4" s="254"/>
      <c r="C4" s="380" t="s">
        <v>864</v>
      </c>
      <c r="D4" s="380"/>
      <c r="E4" s="380"/>
      <c r="F4" s="380"/>
      <c r="G4" s="380"/>
      <c r="H4" s="380"/>
      <c r="I4" s="380"/>
      <c r="J4" s="380"/>
      <c r="K4" s="255"/>
    </row>
    <row r="5" spans="2:11" ht="5.25" customHeight="1">
      <c r="B5" s="254"/>
      <c r="C5" s="256"/>
      <c r="D5" s="256"/>
      <c r="E5" s="256"/>
      <c r="F5" s="256"/>
      <c r="G5" s="256"/>
      <c r="H5" s="256"/>
      <c r="I5" s="256"/>
      <c r="J5" s="256"/>
      <c r="K5" s="255"/>
    </row>
    <row r="6" spans="2:11" ht="15" customHeight="1">
      <c r="B6" s="254"/>
      <c r="C6" s="378" t="s">
        <v>865</v>
      </c>
      <c r="D6" s="378"/>
      <c r="E6" s="378"/>
      <c r="F6" s="378"/>
      <c r="G6" s="378"/>
      <c r="H6" s="378"/>
      <c r="I6" s="378"/>
      <c r="J6" s="378"/>
      <c r="K6" s="255"/>
    </row>
    <row r="7" spans="2:11" ht="15" customHeight="1">
      <c r="B7" s="258"/>
      <c r="C7" s="378" t="s">
        <v>866</v>
      </c>
      <c r="D7" s="378"/>
      <c r="E7" s="378"/>
      <c r="F7" s="378"/>
      <c r="G7" s="378"/>
      <c r="H7" s="378"/>
      <c r="I7" s="378"/>
      <c r="J7" s="378"/>
      <c r="K7" s="255"/>
    </row>
    <row r="8" spans="2:11" ht="12.75" customHeight="1">
      <c r="B8" s="258"/>
      <c r="C8" s="257"/>
      <c r="D8" s="257"/>
      <c r="E8" s="257"/>
      <c r="F8" s="257"/>
      <c r="G8" s="257"/>
      <c r="H8" s="257"/>
      <c r="I8" s="257"/>
      <c r="J8" s="257"/>
      <c r="K8" s="255"/>
    </row>
    <row r="9" spans="2:11" ht="15" customHeight="1">
      <c r="B9" s="258"/>
      <c r="C9" s="378" t="s">
        <v>867</v>
      </c>
      <c r="D9" s="378"/>
      <c r="E9" s="378"/>
      <c r="F9" s="378"/>
      <c r="G9" s="378"/>
      <c r="H9" s="378"/>
      <c r="I9" s="378"/>
      <c r="J9" s="378"/>
      <c r="K9" s="255"/>
    </row>
    <row r="10" spans="2:11" ht="15" customHeight="1">
      <c r="B10" s="258"/>
      <c r="C10" s="257"/>
      <c r="D10" s="378" t="s">
        <v>868</v>
      </c>
      <c r="E10" s="378"/>
      <c r="F10" s="378"/>
      <c r="G10" s="378"/>
      <c r="H10" s="378"/>
      <c r="I10" s="378"/>
      <c r="J10" s="378"/>
      <c r="K10" s="255"/>
    </row>
    <row r="11" spans="2:11" ht="15" customHeight="1">
      <c r="B11" s="258"/>
      <c r="C11" s="259"/>
      <c r="D11" s="378" t="s">
        <v>869</v>
      </c>
      <c r="E11" s="378"/>
      <c r="F11" s="378"/>
      <c r="G11" s="378"/>
      <c r="H11" s="378"/>
      <c r="I11" s="378"/>
      <c r="J11" s="378"/>
      <c r="K11" s="255"/>
    </row>
    <row r="12" spans="2:11" ht="15" customHeight="1">
      <c r="B12" s="258"/>
      <c r="C12" s="259"/>
      <c r="D12" s="257"/>
      <c r="E12" s="257"/>
      <c r="F12" s="257"/>
      <c r="G12" s="257"/>
      <c r="H12" s="257"/>
      <c r="I12" s="257"/>
      <c r="J12" s="257"/>
      <c r="K12" s="255"/>
    </row>
    <row r="13" spans="2:11" ht="15" customHeight="1">
      <c r="B13" s="258"/>
      <c r="C13" s="259"/>
      <c r="D13" s="260" t="s">
        <v>870</v>
      </c>
      <c r="E13" s="257"/>
      <c r="F13" s="257"/>
      <c r="G13" s="257"/>
      <c r="H13" s="257"/>
      <c r="I13" s="257"/>
      <c r="J13" s="257"/>
      <c r="K13" s="255"/>
    </row>
    <row r="14" spans="2:11" ht="12.75" customHeight="1">
      <c r="B14" s="258"/>
      <c r="C14" s="259"/>
      <c r="D14" s="259"/>
      <c r="E14" s="259"/>
      <c r="F14" s="259"/>
      <c r="G14" s="259"/>
      <c r="H14" s="259"/>
      <c r="I14" s="259"/>
      <c r="J14" s="259"/>
      <c r="K14" s="255"/>
    </row>
    <row r="15" spans="2:11" ht="15" customHeight="1">
      <c r="B15" s="258"/>
      <c r="C15" s="259"/>
      <c r="D15" s="378" t="s">
        <v>871</v>
      </c>
      <c r="E15" s="378"/>
      <c r="F15" s="378"/>
      <c r="G15" s="378"/>
      <c r="H15" s="378"/>
      <c r="I15" s="378"/>
      <c r="J15" s="378"/>
      <c r="K15" s="255"/>
    </row>
    <row r="16" spans="2:11" ht="15" customHeight="1">
      <c r="B16" s="258"/>
      <c r="C16" s="259"/>
      <c r="D16" s="378" t="s">
        <v>872</v>
      </c>
      <c r="E16" s="378"/>
      <c r="F16" s="378"/>
      <c r="G16" s="378"/>
      <c r="H16" s="378"/>
      <c r="I16" s="378"/>
      <c r="J16" s="378"/>
      <c r="K16" s="255"/>
    </row>
    <row r="17" spans="2:11" ht="15" customHeight="1">
      <c r="B17" s="258"/>
      <c r="C17" s="259"/>
      <c r="D17" s="378" t="s">
        <v>873</v>
      </c>
      <c r="E17" s="378"/>
      <c r="F17" s="378"/>
      <c r="G17" s="378"/>
      <c r="H17" s="378"/>
      <c r="I17" s="378"/>
      <c r="J17" s="378"/>
      <c r="K17" s="255"/>
    </row>
    <row r="18" spans="2:11" ht="15" customHeight="1">
      <c r="B18" s="258"/>
      <c r="C18" s="259"/>
      <c r="D18" s="259"/>
      <c r="E18" s="261" t="s">
        <v>79</v>
      </c>
      <c r="F18" s="378" t="s">
        <v>874</v>
      </c>
      <c r="G18" s="378"/>
      <c r="H18" s="378"/>
      <c r="I18" s="378"/>
      <c r="J18" s="378"/>
      <c r="K18" s="255"/>
    </row>
    <row r="19" spans="2:11" ht="15" customHeight="1">
      <c r="B19" s="258"/>
      <c r="C19" s="259"/>
      <c r="D19" s="259"/>
      <c r="E19" s="261" t="s">
        <v>875</v>
      </c>
      <c r="F19" s="378" t="s">
        <v>876</v>
      </c>
      <c r="G19" s="378"/>
      <c r="H19" s="378"/>
      <c r="I19" s="378"/>
      <c r="J19" s="378"/>
      <c r="K19" s="255"/>
    </row>
    <row r="20" spans="2:11" ht="15" customHeight="1">
      <c r="B20" s="258"/>
      <c r="C20" s="259"/>
      <c r="D20" s="259"/>
      <c r="E20" s="261" t="s">
        <v>877</v>
      </c>
      <c r="F20" s="378" t="s">
        <v>878</v>
      </c>
      <c r="G20" s="378"/>
      <c r="H20" s="378"/>
      <c r="I20" s="378"/>
      <c r="J20" s="378"/>
      <c r="K20" s="255"/>
    </row>
    <row r="21" spans="2:11" ht="15" customHeight="1">
      <c r="B21" s="258"/>
      <c r="C21" s="259"/>
      <c r="D21" s="259"/>
      <c r="E21" s="261" t="s">
        <v>879</v>
      </c>
      <c r="F21" s="378" t="s">
        <v>880</v>
      </c>
      <c r="G21" s="378"/>
      <c r="H21" s="378"/>
      <c r="I21" s="378"/>
      <c r="J21" s="378"/>
      <c r="K21" s="255"/>
    </row>
    <row r="22" spans="2:11" ht="15" customHeight="1">
      <c r="B22" s="258"/>
      <c r="C22" s="259"/>
      <c r="D22" s="259"/>
      <c r="E22" s="261" t="s">
        <v>881</v>
      </c>
      <c r="F22" s="378" t="s">
        <v>882</v>
      </c>
      <c r="G22" s="378"/>
      <c r="H22" s="378"/>
      <c r="I22" s="378"/>
      <c r="J22" s="378"/>
      <c r="K22" s="255"/>
    </row>
    <row r="23" spans="2:11" ht="15" customHeight="1">
      <c r="B23" s="258"/>
      <c r="C23" s="259"/>
      <c r="D23" s="259"/>
      <c r="E23" s="261" t="s">
        <v>883</v>
      </c>
      <c r="F23" s="378" t="s">
        <v>884</v>
      </c>
      <c r="G23" s="378"/>
      <c r="H23" s="378"/>
      <c r="I23" s="378"/>
      <c r="J23" s="378"/>
      <c r="K23" s="255"/>
    </row>
    <row r="24" spans="2:11" ht="12.75" customHeight="1">
      <c r="B24" s="258"/>
      <c r="C24" s="259"/>
      <c r="D24" s="259"/>
      <c r="E24" s="259"/>
      <c r="F24" s="259"/>
      <c r="G24" s="259"/>
      <c r="H24" s="259"/>
      <c r="I24" s="259"/>
      <c r="J24" s="259"/>
      <c r="K24" s="255"/>
    </row>
    <row r="25" spans="2:11" ht="15" customHeight="1">
      <c r="B25" s="258"/>
      <c r="C25" s="378" t="s">
        <v>885</v>
      </c>
      <c r="D25" s="378"/>
      <c r="E25" s="378"/>
      <c r="F25" s="378"/>
      <c r="G25" s="378"/>
      <c r="H25" s="378"/>
      <c r="I25" s="378"/>
      <c r="J25" s="378"/>
      <c r="K25" s="255"/>
    </row>
    <row r="26" spans="2:11" ht="15" customHeight="1">
      <c r="B26" s="258"/>
      <c r="C26" s="378" t="s">
        <v>886</v>
      </c>
      <c r="D26" s="378"/>
      <c r="E26" s="378"/>
      <c r="F26" s="378"/>
      <c r="G26" s="378"/>
      <c r="H26" s="378"/>
      <c r="I26" s="378"/>
      <c r="J26" s="378"/>
      <c r="K26" s="255"/>
    </row>
    <row r="27" spans="2:11" ht="15" customHeight="1">
      <c r="B27" s="258"/>
      <c r="C27" s="257"/>
      <c r="D27" s="378" t="s">
        <v>887</v>
      </c>
      <c r="E27" s="378"/>
      <c r="F27" s="378"/>
      <c r="G27" s="378"/>
      <c r="H27" s="378"/>
      <c r="I27" s="378"/>
      <c r="J27" s="378"/>
      <c r="K27" s="255"/>
    </row>
    <row r="28" spans="2:11" ht="15" customHeight="1">
      <c r="B28" s="258"/>
      <c r="C28" s="259"/>
      <c r="D28" s="378" t="s">
        <v>888</v>
      </c>
      <c r="E28" s="378"/>
      <c r="F28" s="378"/>
      <c r="G28" s="378"/>
      <c r="H28" s="378"/>
      <c r="I28" s="378"/>
      <c r="J28" s="378"/>
      <c r="K28" s="255"/>
    </row>
    <row r="29" spans="2:11" ht="12.75" customHeight="1">
      <c r="B29" s="258"/>
      <c r="C29" s="259"/>
      <c r="D29" s="259"/>
      <c r="E29" s="259"/>
      <c r="F29" s="259"/>
      <c r="G29" s="259"/>
      <c r="H29" s="259"/>
      <c r="I29" s="259"/>
      <c r="J29" s="259"/>
      <c r="K29" s="255"/>
    </row>
    <row r="30" spans="2:11" ht="15" customHeight="1">
      <c r="B30" s="258"/>
      <c r="C30" s="259"/>
      <c r="D30" s="378" t="s">
        <v>889</v>
      </c>
      <c r="E30" s="378"/>
      <c r="F30" s="378"/>
      <c r="G30" s="378"/>
      <c r="H30" s="378"/>
      <c r="I30" s="378"/>
      <c r="J30" s="378"/>
      <c r="K30" s="255"/>
    </row>
    <row r="31" spans="2:11" ht="15" customHeight="1">
      <c r="B31" s="258"/>
      <c r="C31" s="259"/>
      <c r="D31" s="378" t="s">
        <v>890</v>
      </c>
      <c r="E31" s="378"/>
      <c r="F31" s="378"/>
      <c r="G31" s="378"/>
      <c r="H31" s="378"/>
      <c r="I31" s="378"/>
      <c r="J31" s="378"/>
      <c r="K31" s="255"/>
    </row>
    <row r="32" spans="2:11" ht="12.75" customHeight="1">
      <c r="B32" s="258"/>
      <c r="C32" s="259"/>
      <c r="D32" s="259"/>
      <c r="E32" s="259"/>
      <c r="F32" s="259"/>
      <c r="G32" s="259"/>
      <c r="H32" s="259"/>
      <c r="I32" s="259"/>
      <c r="J32" s="259"/>
      <c r="K32" s="255"/>
    </row>
    <row r="33" spans="2:11" ht="15" customHeight="1">
      <c r="B33" s="258"/>
      <c r="C33" s="259"/>
      <c r="D33" s="378" t="s">
        <v>891</v>
      </c>
      <c r="E33" s="378"/>
      <c r="F33" s="378"/>
      <c r="G33" s="378"/>
      <c r="H33" s="378"/>
      <c r="I33" s="378"/>
      <c r="J33" s="378"/>
      <c r="K33" s="255"/>
    </row>
    <row r="34" spans="2:11" ht="15" customHeight="1">
      <c r="B34" s="258"/>
      <c r="C34" s="259"/>
      <c r="D34" s="378" t="s">
        <v>892</v>
      </c>
      <c r="E34" s="378"/>
      <c r="F34" s="378"/>
      <c r="G34" s="378"/>
      <c r="H34" s="378"/>
      <c r="I34" s="378"/>
      <c r="J34" s="378"/>
      <c r="K34" s="255"/>
    </row>
    <row r="35" spans="2:11" ht="15" customHeight="1">
      <c r="B35" s="258"/>
      <c r="C35" s="259"/>
      <c r="D35" s="378" t="s">
        <v>893</v>
      </c>
      <c r="E35" s="378"/>
      <c r="F35" s="378"/>
      <c r="G35" s="378"/>
      <c r="H35" s="378"/>
      <c r="I35" s="378"/>
      <c r="J35" s="378"/>
      <c r="K35" s="255"/>
    </row>
    <row r="36" spans="2:11" ht="15" customHeight="1">
      <c r="B36" s="258"/>
      <c r="C36" s="259"/>
      <c r="D36" s="257"/>
      <c r="E36" s="260" t="s">
        <v>109</v>
      </c>
      <c r="F36" s="257"/>
      <c r="G36" s="378" t="s">
        <v>894</v>
      </c>
      <c r="H36" s="378"/>
      <c r="I36" s="378"/>
      <c r="J36" s="378"/>
      <c r="K36" s="255"/>
    </row>
    <row r="37" spans="2:11" ht="30.75" customHeight="1">
      <c r="B37" s="258"/>
      <c r="C37" s="259"/>
      <c r="D37" s="257"/>
      <c r="E37" s="260" t="s">
        <v>895</v>
      </c>
      <c r="F37" s="257"/>
      <c r="G37" s="378" t="s">
        <v>896</v>
      </c>
      <c r="H37" s="378"/>
      <c r="I37" s="378"/>
      <c r="J37" s="378"/>
      <c r="K37" s="255"/>
    </row>
    <row r="38" spans="2:11" ht="15" customHeight="1">
      <c r="B38" s="258"/>
      <c r="C38" s="259"/>
      <c r="D38" s="257"/>
      <c r="E38" s="260" t="s">
        <v>53</v>
      </c>
      <c r="F38" s="257"/>
      <c r="G38" s="378" t="s">
        <v>897</v>
      </c>
      <c r="H38" s="378"/>
      <c r="I38" s="378"/>
      <c r="J38" s="378"/>
      <c r="K38" s="255"/>
    </row>
    <row r="39" spans="2:11" ht="15" customHeight="1">
      <c r="B39" s="258"/>
      <c r="C39" s="259"/>
      <c r="D39" s="257"/>
      <c r="E39" s="260" t="s">
        <v>54</v>
      </c>
      <c r="F39" s="257"/>
      <c r="G39" s="378" t="s">
        <v>898</v>
      </c>
      <c r="H39" s="378"/>
      <c r="I39" s="378"/>
      <c r="J39" s="378"/>
      <c r="K39" s="255"/>
    </row>
    <row r="40" spans="2:11" ht="15" customHeight="1">
      <c r="B40" s="258"/>
      <c r="C40" s="259"/>
      <c r="D40" s="257"/>
      <c r="E40" s="260" t="s">
        <v>110</v>
      </c>
      <c r="F40" s="257"/>
      <c r="G40" s="378" t="s">
        <v>899</v>
      </c>
      <c r="H40" s="378"/>
      <c r="I40" s="378"/>
      <c r="J40" s="378"/>
      <c r="K40" s="255"/>
    </row>
    <row r="41" spans="2:11" ht="15" customHeight="1">
      <c r="B41" s="258"/>
      <c r="C41" s="259"/>
      <c r="D41" s="257"/>
      <c r="E41" s="260" t="s">
        <v>111</v>
      </c>
      <c r="F41" s="257"/>
      <c r="G41" s="378" t="s">
        <v>900</v>
      </c>
      <c r="H41" s="378"/>
      <c r="I41" s="378"/>
      <c r="J41" s="378"/>
      <c r="K41" s="255"/>
    </row>
    <row r="42" spans="2:11" ht="15" customHeight="1">
      <c r="B42" s="258"/>
      <c r="C42" s="259"/>
      <c r="D42" s="257"/>
      <c r="E42" s="260" t="s">
        <v>901</v>
      </c>
      <c r="F42" s="257"/>
      <c r="G42" s="378" t="s">
        <v>902</v>
      </c>
      <c r="H42" s="378"/>
      <c r="I42" s="378"/>
      <c r="J42" s="378"/>
      <c r="K42" s="255"/>
    </row>
    <row r="43" spans="2:11" ht="15" customHeight="1">
      <c r="B43" s="258"/>
      <c r="C43" s="259"/>
      <c r="D43" s="257"/>
      <c r="E43" s="260"/>
      <c r="F43" s="257"/>
      <c r="G43" s="378" t="s">
        <v>903</v>
      </c>
      <c r="H43" s="378"/>
      <c r="I43" s="378"/>
      <c r="J43" s="378"/>
      <c r="K43" s="255"/>
    </row>
    <row r="44" spans="2:11" ht="15" customHeight="1">
      <c r="B44" s="258"/>
      <c r="C44" s="259"/>
      <c r="D44" s="257"/>
      <c r="E44" s="260" t="s">
        <v>904</v>
      </c>
      <c r="F44" s="257"/>
      <c r="G44" s="378" t="s">
        <v>905</v>
      </c>
      <c r="H44" s="378"/>
      <c r="I44" s="378"/>
      <c r="J44" s="378"/>
      <c r="K44" s="255"/>
    </row>
    <row r="45" spans="2:11" ht="15" customHeight="1">
      <c r="B45" s="258"/>
      <c r="C45" s="259"/>
      <c r="D45" s="257"/>
      <c r="E45" s="260" t="s">
        <v>113</v>
      </c>
      <c r="F45" s="257"/>
      <c r="G45" s="378" t="s">
        <v>906</v>
      </c>
      <c r="H45" s="378"/>
      <c r="I45" s="378"/>
      <c r="J45" s="378"/>
      <c r="K45" s="255"/>
    </row>
    <row r="46" spans="2:11" ht="12.75" customHeight="1">
      <c r="B46" s="258"/>
      <c r="C46" s="259"/>
      <c r="D46" s="257"/>
      <c r="E46" s="257"/>
      <c r="F46" s="257"/>
      <c r="G46" s="257"/>
      <c r="H46" s="257"/>
      <c r="I46" s="257"/>
      <c r="J46" s="257"/>
      <c r="K46" s="255"/>
    </row>
    <row r="47" spans="2:11" ht="15" customHeight="1">
      <c r="B47" s="258"/>
      <c r="C47" s="259"/>
      <c r="D47" s="378" t="s">
        <v>907</v>
      </c>
      <c r="E47" s="378"/>
      <c r="F47" s="378"/>
      <c r="G47" s="378"/>
      <c r="H47" s="378"/>
      <c r="I47" s="378"/>
      <c r="J47" s="378"/>
      <c r="K47" s="255"/>
    </row>
    <row r="48" spans="2:11" ht="15" customHeight="1">
      <c r="B48" s="258"/>
      <c r="C48" s="259"/>
      <c r="D48" s="259"/>
      <c r="E48" s="378" t="s">
        <v>908</v>
      </c>
      <c r="F48" s="378"/>
      <c r="G48" s="378"/>
      <c r="H48" s="378"/>
      <c r="I48" s="378"/>
      <c r="J48" s="378"/>
      <c r="K48" s="255"/>
    </row>
    <row r="49" spans="2:11" ht="15" customHeight="1">
      <c r="B49" s="258"/>
      <c r="C49" s="259"/>
      <c r="D49" s="259"/>
      <c r="E49" s="378" t="s">
        <v>909</v>
      </c>
      <c r="F49" s="378"/>
      <c r="G49" s="378"/>
      <c r="H49" s="378"/>
      <c r="I49" s="378"/>
      <c r="J49" s="378"/>
      <c r="K49" s="255"/>
    </row>
    <row r="50" spans="2:11" ht="15" customHeight="1">
      <c r="B50" s="258"/>
      <c r="C50" s="259"/>
      <c r="D50" s="259"/>
      <c r="E50" s="378" t="s">
        <v>910</v>
      </c>
      <c r="F50" s="378"/>
      <c r="G50" s="378"/>
      <c r="H50" s="378"/>
      <c r="I50" s="378"/>
      <c r="J50" s="378"/>
      <c r="K50" s="255"/>
    </row>
    <row r="51" spans="2:11" ht="15" customHeight="1">
      <c r="B51" s="258"/>
      <c r="C51" s="259"/>
      <c r="D51" s="378" t="s">
        <v>911</v>
      </c>
      <c r="E51" s="378"/>
      <c r="F51" s="378"/>
      <c r="G51" s="378"/>
      <c r="H51" s="378"/>
      <c r="I51" s="378"/>
      <c r="J51" s="378"/>
      <c r="K51" s="255"/>
    </row>
    <row r="52" spans="2:11" ht="25.5" customHeight="1">
      <c r="B52" s="254"/>
      <c r="C52" s="380" t="s">
        <v>912</v>
      </c>
      <c r="D52" s="380"/>
      <c r="E52" s="380"/>
      <c r="F52" s="380"/>
      <c r="G52" s="380"/>
      <c r="H52" s="380"/>
      <c r="I52" s="380"/>
      <c r="J52" s="380"/>
      <c r="K52" s="255"/>
    </row>
    <row r="53" spans="2:11" ht="5.25" customHeight="1">
      <c r="B53" s="254"/>
      <c r="C53" s="256"/>
      <c r="D53" s="256"/>
      <c r="E53" s="256"/>
      <c r="F53" s="256"/>
      <c r="G53" s="256"/>
      <c r="H53" s="256"/>
      <c r="I53" s="256"/>
      <c r="J53" s="256"/>
      <c r="K53" s="255"/>
    </row>
    <row r="54" spans="2:11" ht="15" customHeight="1">
      <c r="B54" s="254"/>
      <c r="C54" s="378" t="s">
        <v>913</v>
      </c>
      <c r="D54" s="378"/>
      <c r="E54" s="378"/>
      <c r="F54" s="378"/>
      <c r="G54" s="378"/>
      <c r="H54" s="378"/>
      <c r="I54" s="378"/>
      <c r="J54" s="378"/>
      <c r="K54" s="255"/>
    </row>
    <row r="55" spans="2:11" ht="15" customHeight="1">
      <c r="B55" s="254"/>
      <c r="C55" s="378" t="s">
        <v>914</v>
      </c>
      <c r="D55" s="378"/>
      <c r="E55" s="378"/>
      <c r="F55" s="378"/>
      <c r="G55" s="378"/>
      <c r="H55" s="378"/>
      <c r="I55" s="378"/>
      <c r="J55" s="378"/>
      <c r="K55" s="255"/>
    </row>
    <row r="56" spans="2:11" ht="12.75" customHeight="1">
      <c r="B56" s="254"/>
      <c r="C56" s="257"/>
      <c r="D56" s="257"/>
      <c r="E56" s="257"/>
      <c r="F56" s="257"/>
      <c r="G56" s="257"/>
      <c r="H56" s="257"/>
      <c r="I56" s="257"/>
      <c r="J56" s="257"/>
      <c r="K56" s="255"/>
    </row>
    <row r="57" spans="2:11" ht="15" customHeight="1">
      <c r="B57" s="254"/>
      <c r="C57" s="378" t="s">
        <v>915</v>
      </c>
      <c r="D57" s="378"/>
      <c r="E57" s="378"/>
      <c r="F57" s="378"/>
      <c r="G57" s="378"/>
      <c r="H57" s="378"/>
      <c r="I57" s="378"/>
      <c r="J57" s="378"/>
      <c r="K57" s="255"/>
    </row>
    <row r="58" spans="2:11" ht="15" customHeight="1">
      <c r="B58" s="254"/>
      <c r="C58" s="259"/>
      <c r="D58" s="378" t="s">
        <v>916</v>
      </c>
      <c r="E58" s="378"/>
      <c r="F58" s="378"/>
      <c r="G58" s="378"/>
      <c r="H58" s="378"/>
      <c r="I58" s="378"/>
      <c r="J58" s="378"/>
      <c r="K58" s="255"/>
    </row>
    <row r="59" spans="2:11" ht="15" customHeight="1">
      <c r="B59" s="254"/>
      <c r="C59" s="259"/>
      <c r="D59" s="378" t="s">
        <v>917</v>
      </c>
      <c r="E59" s="378"/>
      <c r="F59" s="378"/>
      <c r="G59" s="378"/>
      <c r="H59" s="378"/>
      <c r="I59" s="378"/>
      <c r="J59" s="378"/>
      <c r="K59" s="255"/>
    </row>
    <row r="60" spans="2:11" ht="15" customHeight="1">
      <c r="B60" s="254"/>
      <c r="C60" s="259"/>
      <c r="D60" s="378" t="s">
        <v>918</v>
      </c>
      <c r="E60" s="378"/>
      <c r="F60" s="378"/>
      <c r="G60" s="378"/>
      <c r="H60" s="378"/>
      <c r="I60" s="378"/>
      <c r="J60" s="378"/>
      <c r="K60" s="255"/>
    </row>
    <row r="61" spans="2:11" ht="15" customHeight="1">
      <c r="B61" s="254"/>
      <c r="C61" s="259"/>
      <c r="D61" s="378" t="s">
        <v>919</v>
      </c>
      <c r="E61" s="378"/>
      <c r="F61" s="378"/>
      <c r="G61" s="378"/>
      <c r="H61" s="378"/>
      <c r="I61" s="378"/>
      <c r="J61" s="378"/>
      <c r="K61" s="255"/>
    </row>
    <row r="62" spans="2:11" ht="15" customHeight="1">
      <c r="B62" s="254"/>
      <c r="C62" s="259"/>
      <c r="D62" s="381" t="s">
        <v>920</v>
      </c>
      <c r="E62" s="381"/>
      <c r="F62" s="381"/>
      <c r="G62" s="381"/>
      <c r="H62" s="381"/>
      <c r="I62" s="381"/>
      <c r="J62" s="381"/>
      <c r="K62" s="255"/>
    </row>
    <row r="63" spans="2:11" ht="15" customHeight="1">
      <c r="B63" s="254"/>
      <c r="C63" s="259"/>
      <c r="D63" s="378" t="s">
        <v>921</v>
      </c>
      <c r="E63" s="378"/>
      <c r="F63" s="378"/>
      <c r="G63" s="378"/>
      <c r="H63" s="378"/>
      <c r="I63" s="378"/>
      <c r="J63" s="378"/>
      <c r="K63" s="255"/>
    </row>
    <row r="64" spans="2:11" ht="12.75" customHeight="1">
      <c r="B64" s="254"/>
      <c r="C64" s="259"/>
      <c r="D64" s="259"/>
      <c r="E64" s="262"/>
      <c r="F64" s="259"/>
      <c r="G64" s="259"/>
      <c r="H64" s="259"/>
      <c r="I64" s="259"/>
      <c r="J64" s="259"/>
      <c r="K64" s="255"/>
    </row>
    <row r="65" spans="2:11" ht="15" customHeight="1">
      <c r="B65" s="254"/>
      <c r="C65" s="259"/>
      <c r="D65" s="378" t="s">
        <v>922</v>
      </c>
      <c r="E65" s="378"/>
      <c r="F65" s="378"/>
      <c r="G65" s="378"/>
      <c r="H65" s="378"/>
      <c r="I65" s="378"/>
      <c r="J65" s="378"/>
      <c r="K65" s="255"/>
    </row>
    <row r="66" spans="2:11" ht="15" customHeight="1">
      <c r="B66" s="254"/>
      <c r="C66" s="259"/>
      <c r="D66" s="381" t="s">
        <v>923</v>
      </c>
      <c r="E66" s="381"/>
      <c r="F66" s="381"/>
      <c r="G66" s="381"/>
      <c r="H66" s="381"/>
      <c r="I66" s="381"/>
      <c r="J66" s="381"/>
      <c r="K66" s="255"/>
    </row>
    <row r="67" spans="2:11" ht="15" customHeight="1">
      <c r="B67" s="254"/>
      <c r="C67" s="259"/>
      <c r="D67" s="378" t="s">
        <v>924</v>
      </c>
      <c r="E67" s="378"/>
      <c r="F67" s="378"/>
      <c r="G67" s="378"/>
      <c r="H67" s="378"/>
      <c r="I67" s="378"/>
      <c r="J67" s="378"/>
      <c r="K67" s="255"/>
    </row>
    <row r="68" spans="2:11" ht="15" customHeight="1">
      <c r="B68" s="254"/>
      <c r="C68" s="259"/>
      <c r="D68" s="378" t="s">
        <v>925</v>
      </c>
      <c r="E68" s="378"/>
      <c r="F68" s="378"/>
      <c r="G68" s="378"/>
      <c r="H68" s="378"/>
      <c r="I68" s="378"/>
      <c r="J68" s="378"/>
      <c r="K68" s="255"/>
    </row>
    <row r="69" spans="2:11" ht="15" customHeight="1">
      <c r="B69" s="254"/>
      <c r="C69" s="259"/>
      <c r="D69" s="378" t="s">
        <v>926</v>
      </c>
      <c r="E69" s="378"/>
      <c r="F69" s="378"/>
      <c r="G69" s="378"/>
      <c r="H69" s="378"/>
      <c r="I69" s="378"/>
      <c r="J69" s="378"/>
      <c r="K69" s="255"/>
    </row>
    <row r="70" spans="2:11" ht="15" customHeight="1">
      <c r="B70" s="254"/>
      <c r="C70" s="259"/>
      <c r="D70" s="378" t="s">
        <v>927</v>
      </c>
      <c r="E70" s="378"/>
      <c r="F70" s="378"/>
      <c r="G70" s="378"/>
      <c r="H70" s="378"/>
      <c r="I70" s="378"/>
      <c r="J70" s="378"/>
      <c r="K70" s="255"/>
    </row>
    <row r="71" spans="2:11" ht="12.75" customHeight="1">
      <c r="B71" s="263"/>
      <c r="C71" s="264"/>
      <c r="D71" s="264"/>
      <c r="E71" s="264"/>
      <c r="F71" s="264"/>
      <c r="G71" s="264"/>
      <c r="H71" s="264"/>
      <c r="I71" s="264"/>
      <c r="J71" s="264"/>
      <c r="K71" s="265"/>
    </row>
    <row r="72" spans="2:11" ht="18.75" customHeight="1">
      <c r="B72" s="266"/>
      <c r="C72" s="266"/>
      <c r="D72" s="266"/>
      <c r="E72" s="266"/>
      <c r="F72" s="266"/>
      <c r="G72" s="266"/>
      <c r="H72" s="266"/>
      <c r="I72" s="266"/>
      <c r="J72" s="266"/>
      <c r="K72" s="267"/>
    </row>
    <row r="73" spans="2:11" ht="18.75" customHeight="1">
      <c r="B73" s="267"/>
      <c r="C73" s="267"/>
      <c r="D73" s="267"/>
      <c r="E73" s="267"/>
      <c r="F73" s="267"/>
      <c r="G73" s="267"/>
      <c r="H73" s="267"/>
      <c r="I73" s="267"/>
      <c r="J73" s="267"/>
      <c r="K73" s="267"/>
    </row>
    <row r="74" spans="2:11" ht="7.5" customHeight="1">
      <c r="B74" s="268"/>
      <c r="C74" s="269"/>
      <c r="D74" s="269"/>
      <c r="E74" s="269"/>
      <c r="F74" s="269"/>
      <c r="G74" s="269"/>
      <c r="H74" s="269"/>
      <c r="I74" s="269"/>
      <c r="J74" s="269"/>
      <c r="K74" s="270"/>
    </row>
    <row r="75" spans="2:11" ht="45" customHeight="1">
      <c r="B75" s="271"/>
      <c r="C75" s="379" t="s">
        <v>928</v>
      </c>
      <c r="D75" s="379"/>
      <c r="E75" s="379"/>
      <c r="F75" s="379"/>
      <c r="G75" s="379"/>
      <c r="H75" s="379"/>
      <c r="I75" s="379"/>
      <c r="J75" s="379"/>
      <c r="K75" s="272"/>
    </row>
    <row r="76" spans="2:11" ht="17.25" customHeight="1">
      <c r="B76" s="271"/>
      <c r="C76" s="273" t="s">
        <v>929</v>
      </c>
      <c r="D76" s="273"/>
      <c r="E76" s="273"/>
      <c r="F76" s="273" t="s">
        <v>930</v>
      </c>
      <c r="G76" s="274"/>
      <c r="H76" s="273" t="s">
        <v>54</v>
      </c>
      <c r="I76" s="273" t="s">
        <v>57</v>
      </c>
      <c r="J76" s="273" t="s">
        <v>931</v>
      </c>
      <c r="K76" s="272"/>
    </row>
    <row r="77" spans="2:11" ht="17.25" customHeight="1">
      <c r="B77" s="271"/>
      <c r="C77" s="275" t="s">
        <v>932</v>
      </c>
      <c r="D77" s="275"/>
      <c r="E77" s="275"/>
      <c r="F77" s="276" t="s">
        <v>933</v>
      </c>
      <c r="G77" s="277"/>
      <c r="H77" s="275"/>
      <c r="I77" s="275"/>
      <c r="J77" s="275" t="s">
        <v>934</v>
      </c>
      <c r="K77" s="272"/>
    </row>
    <row r="78" spans="2:11" ht="5.25" customHeight="1">
      <c r="B78" s="271"/>
      <c r="C78" s="278"/>
      <c r="D78" s="278"/>
      <c r="E78" s="278"/>
      <c r="F78" s="278"/>
      <c r="G78" s="279"/>
      <c r="H78" s="278"/>
      <c r="I78" s="278"/>
      <c r="J78" s="278"/>
      <c r="K78" s="272"/>
    </row>
    <row r="79" spans="2:11" ht="15" customHeight="1">
      <c r="B79" s="271"/>
      <c r="C79" s="260" t="s">
        <v>53</v>
      </c>
      <c r="D79" s="278"/>
      <c r="E79" s="278"/>
      <c r="F79" s="280" t="s">
        <v>935</v>
      </c>
      <c r="G79" s="279"/>
      <c r="H79" s="260" t="s">
        <v>936</v>
      </c>
      <c r="I79" s="260" t="s">
        <v>937</v>
      </c>
      <c r="J79" s="260">
        <v>20</v>
      </c>
      <c r="K79" s="272"/>
    </row>
    <row r="80" spans="2:11" ht="15" customHeight="1">
      <c r="B80" s="271"/>
      <c r="C80" s="260" t="s">
        <v>938</v>
      </c>
      <c r="D80" s="260"/>
      <c r="E80" s="260"/>
      <c r="F80" s="280" t="s">
        <v>935</v>
      </c>
      <c r="G80" s="279"/>
      <c r="H80" s="260" t="s">
        <v>939</v>
      </c>
      <c r="I80" s="260" t="s">
        <v>937</v>
      </c>
      <c r="J80" s="260">
        <v>120</v>
      </c>
      <c r="K80" s="272"/>
    </row>
    <row r="81" spans="2:11" ht="15" customHeight="1">
      <c r="B81" s="281"/>
      <c r="C81" s="260" t="s">
        <v>940</v>
      </c>
      <c r="D81" s="260"/>
      <c r="E81" s="260"/>
      <c r="F81" s="280" t="s">
        <v>941</v>
      </c>
      <c r="G81" s="279"/>
      <c r="H81" s="260" t="s">
        <v>942</v>
      </c>
      <c r="I81" s="260" t="s">
        <v>937</v>
      </c>
      <c r="J81" s="260">
        <v>50</v>
      </c>
      <c r="K81" s="272"/>
    </row>
    <row r="82" spans="2:11" ht="15" customHeight="1">
      <c r="B82" s="281"/>
      <c r="C82" s="260" t="s">
        <v>943</v>
      </c>
      <c r="D82" s="260"/>
      <c r="E82" s="260"/>
      <c r="F82" s="280" t="s">
        <v>935</v>
      </c>
      <c r="G82" s="279"/>
      <c r="H82" s="260" t="s">
        <v>944</v>
      </c>
      <c r="I82" s="260" t="s">
        <v>945</v>
      </c>
      <c r="J82" s="260"/>
      <c r="K82" s="272"/>
    </row>
    <row r="83" spans="2:11" ht="15" customHeight="1">
      <c r="B83" s="281"/>
      <c r="C83" s="282" t="s">
        <v>946</v>
      </c>
      <c r="D83" s="282"/>
      <c r="E83" s="282"/>
      <c r="F83" s="283" t="s">
        <v>941</v>
      </c>
      <c r="G83" s="282"/>
      <c r="H83" s="282" t="s">
        <v>947</v>
      </c>
      <c r="I83" s="282" t="s">
        <v>937</v>
      </c>
      <c r="J83" s="282">
        <v>15</v>
      </c>
      <c r="K83" s="272"/>
    </row>
    <row r="84" spans="2:11" ht="15" customHeight="1">
      <c r="B84" s="281"/>
      <c r="C84" s="282" t="s">
        <v>948</v>
      </c>
      <c r="D84" s="282"/>
      <c r="E84" s="282"/>
      <c r="F84" s="283" t="s">
        <v>941</v>
      </c>
      <c r="G84" s="282"/>
      <c r="H84" s="282" t="s">
        <v>949</v>
      </c>
      <c r="I84" s="282" t="s">
        <v>937</v>
      </c>
      <c r="J84" s="282">
        <v>15</v>
      </c>
      <c r="K84" s="272"/>
    </row>
    <row r="85" spans="2:11" ht="15" customHeight="1">
      <c r="B85" s="281"/>
      <c r="C85" s="282" t="s">
        <v>950</v>
      </c>
      <c r="D85" s="282"/>
      <c r="E85" s="282"/>
      <c r="F85" s="283" t="s">
        <v>941</v>
      </c>
      <c r="G85" s="282"/>
      <c r="H85" s="282" t="s">
        <v>951</v>
      </c>
      <c r="I85" s="282" t="s">
        <v>937</v>
      </c>
      <c r="J85" s="282">
        <v>20</v>
      </c>
      <c r="K85" s="272"/>
    </row>
    <row r="86" spans="2:11" ht="15" customHeight="1">
      <c r="B86" s="281"/>
      <c r="C86" s="282" t="s">
        <v>952</v>
      </c>
      <c r="D86" s="282"/>
      <c r="E86" s="282"/>
      <c r="F86" s="283" t="s">
        <v>941</v>
      </c>
      <c r="G86" s="282"/>
      <c r="H86" s="282" t="s">
        <v>953</v>
      </c>
      <c r="I86" s="282" t="s">
        <v>937</v>
      </c>
      <c r="J86" s="282">
        <v>20</v>
      </c>
      <c r="K86" s="272"/>
    </row>
    <row r="87" spans="2:11" ht="15" customHeight="1">
      <c r="B87" s="281"/>
      <c r="C87" s="260" t="s">
        <v>954</v>
      </c>
      <c r="D87" s="260"/>
      <c r="E87" s="260"/>
      <c r="F87" s="280" t="s">
        <v>941</v>
      </c>
      <c r="G87" s="279"/>
      <c r="H87" s="260" t="s">
        <v>955</v>
      </c>
      <c r="I87" s="260" t="s">
        <v>937</v>
      </c>
      <c r="J87" s="260">
        <v>50</v>
      </c>
      <c r="K87" s="272"/>
    </row>
    <row r="88" spans="2:11" ht="15" customHeight="1">
      <c r="B88" s="281"/>
      <c r="C88" s="260" t="s">
        <v>956</v>
      </c>
      <c r="D88" s="260"/>
      <c r="E88" s="260"/>
      <c r="F88" s="280" t="s">
        <v>941</v>
      </c>
      <c r="G88" s="279"/>
      <c r="H88" s="260" t="s">
        <v>957</v>
      </c>
      <c r="I88" s="260" t="s">
        <v>937</v>
      </c>
      <c r="J88" s="260">
        <v>20</v>
      </c>
      <c r="K88" s="272"/>
    </row>
    <row r="89" spans="2:11" ht="15" customHeight="1">
      <c r="B89" s="281"/>
      <c r="C89" s="260" t="s">
        <v>958</v>
      </c>
      <c r="D89" s="260"/>
      <c r="E89" s="260"/>
      <c r="F89" s="280" t="s">
        <v>941</v>
      </c>
      <c r="G89" s="279"/>
      <c r="H89" s="260" t="s">
        <v>959</v>
      </c>
      <c r="I89" s="260" t="s">
        <v>937</v>
      </c>
      <c r="J89" s="260">
        <v>20</v>
      </c>
      <c r="K89" s="272"/>
    </row>
    <row r="90" spans="2:11" ht="15" customHeight="1">
      <c r="B90" s="281"/>
      <c r="C90" s="260" t="s">
        <v>960</v>
      </c>
      <c r="D90" s="260"/>
      <c r="E90" s="260"/>
      <c r="F90" s="280" t="s">
        <v>941</v>
      </c>
      <c r="G90" s="279"/>
      <c r="H90" s="260" t="s">
        <v>961</v>
      </c>
      <c r="I90" s="260" t="s">
        <v>937</v>
      </c>
      <c r="J90" s="260">
        <v>50</v>
      </c>
      <c r="K90" s="272"/>
    </row>
    <row r="91" spans="2:11" ht="15" customHeight="1">
      <c r="B91" s="281"/>
      <c r="C91" s="260" t="s">
        <v>962</v>
      </c>
      <c r="D91" s="260"/>
      <c r="E91" s="260"/>
      <c r="F91" s="280" t="s">
        <v>941</v>
      </c>
      <c r="G91" s="279"/>
      <c r="H91" s="260" t="s">
        <v>962</v>
      </c>
      <c r="I91" s="260" t="s">
        <v>937</v>
      </c>
      <c r="J91" s="260">
        <v>50</v>
      </c>
      <c r="K91" s="272"/>
    </row>
    <row r="92" spans="2:11" ht="15" customHeight="1">
      <c r="B92" s="281"/>
      <c r="C92" s="260" t="s">
        <v>963</v>
      </c>
      <c r="D92" s="260"/>
      <c r="E92" s="260"/>
      <c r="F92" s="280" t="s">
        <v>941</v>
      </c>
      <c r="G92" s="279"/>
      <c r="H92" s="260" t="s">
        <v>964</v>
      </c>
      <c r="I92" s="260" t="s">
        <v>937</v>
      </c>
      <c r="J92" s="260">
        <v>255</v>
      </c>
      <c r="K92" s="272"/>
    </row>
    <row r="93" spans="2:11" ht="15" customHeight="1">
      <c r="B93" s="281"/>
      <c r="C93" s="260" t="s">
        <v>965</v>
      </c>
      <c r="D93" s="260"/>
      <c r="E93" s="260"/>
      <c r="F93" s="280" t="s">
        <v>935</v>
      </c>
      <c r="G93" s="279"/>
      <c r="H93" s="260" t="s">
        <v>966</v>
      </c>
      <c r="I93" s="260" t="s">
        <v>967</v>
      </c>
      <c r="J93" s="260"/>
      <c r="K93" s="272"/>
    </row>
    <row r="94" spans="2:11" ht="15" customHeight="1">
      <c r="B94" s="281"/>
      <c r="C94" s="260" t="s">
        <v>968</v>
      </c>
      <c r="D94" s="260"/>
      <c r="E94" s="260"/>
      <c r="F94" s="280" t="s">
        <v>935</v>
      </c>
      <c r="G94" s="279"/>
      <c r="H94" s="260" t="s">
        <v>969</v>
      </c>
      <c r="I94" s="260" t="s">
        <v>970</v>
      </c>
      <c r="J94" s="260"/>
      <c r="K94" s="272"/>
    </row>
    <row r="95" spans="2:11" ht="15" customHeight="1">
      <c r="B95" s="281"/>
      <c r="C95" s="260" t="s">
        <v>971</v>
      </c>
      <c r="D95" s="260"/>
      <c r="E95" s="260"/>
      <c r="F95" s="280" t="s">
        <v>935</v>
      </c>
      <c r="G95" s="279"/>
      <c r="H95" s="260" t="s">
        <v>971</v>
      </c>
      <c r="I95" s="260" t="s">
        <v>970</v>
      </c>
      <c r="J95" s="260"/>
      <c r="K95" s="272"/>
    </row>
    <row r="96" spans="2:11" ht="15" customHeight="1">
      <c r="B96" s="281"/>
      <c r="C96" s="260" t="s">
        <v>38</v>
      </c>
      <c r="D96" s="260"/>
      <c r="E96" s="260"/>
      <c r="F96" s="280" t="s">
        <v>935</v>
      </c>
      <c r="G96" s="279"/>
      <c r="H96" s="260" t="s">
        <v>972</v>
      </c>
      <c r="I96" s="260" t="s">
        <v>970</v>
      </c>
      <c r="J96" s="260"/>
      <c r="K96" s="272"/>
    </row>
    <row r="97" spans="2:11" ht="15" customHeight="1">
      <c r="B97" s="281"/>
      <c r="C97" s="260" t="s">
        <v>48</v>
      </c>
      <c r="D97" s="260"/>
      <c r="E97" s="260"/>
      <c r="F97" s="280" t="s">
        <v>935</v>
      </c>
      <c r="G97" s="279"/>
      <c r="H97" s="260" t="s">
        <v>973</v>
      </c>
      <c r="I97" s="260" t="s">
        <v>970</v>
      </c>
      <c r="J97" s="260"/>
      <c r="K97" s="272"/>
    </row>
    <row r="98" spans="2:11" ht="15" customHeight="1">
      <c r="B98" s="284"/>
      <c r="C98" s="285"/>
      <c r="D98" s="285"/>
      <c r="E98" s="285"/>
      <c r="F98" s="285"/>
      <c r="G98" s="285"/>
      <c r="H98" s="285"/>
      <c r="I98" s="285"/>
      <c r="J98" s="285"/>
      <c r="K98" s="286"/>
    </row>
    <row r="99" spans="2:11" ht="18.75" customHeight="1">
      <c r="B99" s="287"/>
      <c r="C99" s="288"/>
      <c r="D99" s="288"/>
      <c r="E99" s="288"/>
      <c r="F99" s="288"/>
      <c r="G99" s="288"/>
      <c r="H99" s="288"/>
      <c r="I99" s="288"/>
      <c r="J99" s="288"/>
      <c r="K99" s="287"/>
    </row>
    <row r="100" spans="2:11" ht="18.75" customHeight="1">
      <c r="B100" s="267"/>
      <c r="C100" s="267"/>
      <c r="D100" s="267"/>
      <c r="E100" s="267"/>
      <c r="F100" s="267"/>
      <c r="G100" s="267"/>
      <c r="H100" s="267"/>
      <c r="I100" s="267"/>
      <c r="J100" s="267"/>
      <c r="K100" s="267"/>
    </row>
    <row r="101" spans="2:11" ht="7.5" customHeight="1">
      <c r="B101" s="268"/>
      <c r="C101" s="269"/>
      <c r="D101" s="269"/>
      <c r="E101" s="269"/>
      <c r="F101" s="269"/>
      <c r="G101" s="269"/>
      <c r="H101" s="269"/>
      <c r="I101" s="269"/>
      <c r="J101" s="269"/>
      <c r="K101" s="270"/>
    </row>
    <row r="102" spans="2:11" ht="45" customHeight="1">
      <c r="B102" s="271"/>
      <c r="C102" s="379" t="s">
        <v>974</v>
      </c>
      <c r="D102" s="379"/>
      <c r="E102" s="379"/>
      <c r="F102" s="379"/>
      <c r="G102" s="379"/>
      <c r="H102" s="379"/>
      <c r="I102" s="379"/>
      <c r="J102" s="379"/>
      <c r="K102" s="272"/>
    </row>
    <row r="103" spans="2:11" ht="17.25" customHeight="1">
      <c r="B103" s="271"/>
      <c r="C103" s="273" t="s">
        <v>929</v>
      </c>
      <c r="D103" s="273"/>
      <c r="E103" s="273"/>
      <c r="F103" s="273" t="s">
        <v>930</v>
      </c>
      <c r="G103" s="274"/>
      <c r="H103" s="273" t="s">
        <v>54</v>
      </c>
      <c r="I103" s="273" t="s">
        <v>57</v>
      </c>
      <c r="J103" s="273" t="s">
        <v>931</v>
      </c>
      <c r="K103" s="272"/>
    </row>
    <row r="104" spans="2:11" ht="17.25" customHeight="1">
      <c r="B104" s="271"/>
      <c r="C104" s="275" t="s">
        <v>932</v>
      </c>
      <c r="D104" s="275"/>
      <c r="E104" s="275"/>
      <c r="F104" s="276" t="s">
        <v>933</v>
      </c>
      <c r="G104" s="277"/>
      <c r="H104" s="275"/>
      <c r="I104" s="275"/>
      <c r="J104" s="275" t="s">
        <v>934</v>
      </c>
      <c r="K104" s="272"/>
    </row>
    <row r="105" spans="2:11" ht="5.25" customHeight="1">
      <c r="B105" s="271"/>
      <c r="C105" s="273"/>
      <c r="D105" s="273"/>
      <c r="E105" s="273"/>
      <c r="F105" s="273"/>
      <c r="G105" s="289"/>
      <c r="H105" s="273"/>
      <c r="I105" s="273"/>
      <c r="J105" s="273"/>
      <c r="K105" s="272"/>
    </row>
    <row r="106" spans="2:11" ht="15" customHeight="1">
      <c r="B106" s="271"/>
      <c r="C106" s="260" t="s">
        <v>53</v>
      </c>
      <c r="D106" s="278"/>
      <c r="E106" s="278"/>
      <c r="F106" s="280" t="s">
        <v>935</v>
      </c>
      <c r="G106" s="289"/>
      <c r="H106" s="260" t="s">
        <v>975</v>
      </c>
      <c r="I106" s="260" t="s">
        <v>937</v>
      </c>
      <c r="J106" s="260">
        <v>20</v>
      </c>
      <c r="K106" s="272"/>
    </row>
    <row r="107" spans="2:11" ht="15" customHeight="1">
      <c r="B107" s="271"/>
      <c r="C107" s="260" t="s">
        <v>938</v>
      </c>
      <c r="D107" s="260"/>
      <c r="E107" s="260"/>
      <c r="F107" s="280" t="s">
        <v>935</v>
      </c>
      <c r="G107" s="260"/>
      <c r="H107" s="260" t="s">
        <v>975</v>
      </c>
      <c r="I107" s="260" t="s">
        <v>937</v>
      </c>
      <c r="J107" s="260">
        <v>120</v>
      </c>
      <c r="K107" s="272"/>
    </row>
    <row r="108" spans="2:11" ht="15" customHeight="1">
      <c r="B108" s="281"/>
      <c r="C108" s="260" t="s">
        <v>940</v>
      </c>
      <c r="D108" s="260"/>
      <c r="E108" s="260"/>
      <c r="F108" s="280" t="s">
        <v>941</v>
      </c>
      <c r="G108" s="260"/>
      <c r="H108" s="260" t="s">
        <v>975</v>
      </c>
      <c r="I108" s="260" t="s">
        <v>937</v>
      </c>
      <c r="J108" s="260">
        <v>50</v>
      </c>
      <c r="K108" s="272"/>
    </row>
    <row r="109" spans="2:11" ht="15" customHeight="1">
      <c r="B109" s="281"/>
      <c r="C109" s="260" t="s">
        <v>943</v>
      </c>
      <c r="D109" s="260"/>
      <c r="E109" s="260"/>
      <c r="F109" s="280" t="s">
        <v>935</v>
      </c>
      <c r="G109" s="260"/>
      <c r="H109" s="260" t="s">
        <v>975</v>
      </c>
      <c r="I109" s="260" t="s">
        <v>945</v>
      </c>
      <c r="J109" s="260"/>
      <c r="K109" s="272"/>
    </row>
    <row r="110" spans="2:11" ht="15" customHeight="1">
      <c r="B110" s="281"/>
      <c r="C110" s="260" t="s">
        <v>954</v>
      </c>
      <c r="D110" s="260"/>
      <c r="E110" s="260"/>
      <c r="F110" s="280" t="s">
        <v>941</v>
      </c>
      <c r="G110" s="260"/>
      <c r="H110" s="260" t="s">
        <v>975</v>
      </c>
      <c r="I110" s="260" t="s">
        <v>937</v>
      </c>
      <c r="J110" s="260">
        <v>50</v>
      </c>
      <c r="K110" s="272"/>
    </row>
    <row r="111" spans="2:11" ht="15" customHeight="1">
      <c r="B111" s="281"/>
      <c r="C111" s="260" t="s">
        <v>962</v>
      </c>
      <c r="D111" s="260"/>
      <c r="E111" s="260"/>
      <c r="F111" s="280" t="s">
        <v>941</v>
      </c>
      <c r="G111" s="260"/>
      <c r="H111" s="260" t="s">
        <v>975</v>
      </c>
      <c r="I111" s="260" t="s">
        <v>937</v>
      </c>
      <c r="J111" s="260">
        <v>50</v>
      </c>
      <c r="K111" s="272"/>
    </row>
    <row r="112" spans="2:11" ht="15" customHeight="1">
      <c r="B112" s="281"/>
      <c r="C112" s="260" t="s">
        <v>960</v>
      </c>
      <c r="D112" s="260"/>
      <c r="E112" s="260"/>
      <c r="F112" s="280" t="s">
        <v>941</v>
      </c>
      <c r="G112" s="260"/>
      <c r="H112" s="260" t="s">
        <v>975</v>
      </c>
      <c r="I112" s="260" t="s">
        <v>937</v>
      </c>
      <c r="J112" s="260">
        <v>50</v>
      </c>
      <c r="K112" s="272"/>
    </row>
    <row r="113" spans="2:11" ht="15" customHeight="1">
      <c r="B113" s="281"/>
      <c r="C113" s="260" t="s">
        <v>53</v>
      </c>
      <c r="D113" s="260"/>
      <c r="E113" s="260"/>
      <c r="F113" s="280" t="s">
        <v>935</v>
      </c>
      <c r="G113" s="260"/>
      <c r="H113" s="260" t="s">
        <v>976</v>
      </c>
      <c r="I113" s="260" t="s">
        <v>937</v>
      </c>
      <c r="J113" s="260">
        <v>20</v>
      </c>
      <c r="K113" s="272"/>
    </row>
    <row r="114" spans="2:11" ht="15" customHeight="1">
      <c r="B114" s="281"/>
      <c r="C114" s="260" t="s">
        <v>977</v>
      </c>
      <c r="D114" s="260"/>
      <c r="E114" s="260"/>
      <c r="F114" s="280" t="s">
        <v>935</v>
      </c>
      <c r="G114" s="260"/>
      <c r="H114" s="260" t="s">
        <v>978</v>
      </c>
      <c r="I114" s="260" t="s">
        <v>937</v>
      </c>
      <c r="J114" s="260">
        <v>120</v>
      </c>
      <c r="K114" s="272"/>
    </row>
    <row r="115" spans="2:11" ht="15" customHeight="1">
      <c r="B115" s="281"/>
      <c r="C115" s="260" t="s">
        <v>38</v>
      </c>
      <c r="D115" s="260"/>
      <c r="E115" s="260"/>
      <c r="F115" s="280" t="s">
        <v>935</v>
      </c>
      <c r="G115" s="260"/>
      <c r="H115" s="260" t="s">
        <v>979</v>
      </c>
      <c r="I115" s="260" t="s">
        <v>970</v>
      </c>
      <c r="J115" s="260"/>
      <c r="K115" s="272"/>
    </row>
    <row r="116" spans="2:11" ht="15" customHeight="1">
      <c r="B116" s="281"/>
      <c r="C116" s="260" t="s">
        <v>48</v>
      </c>
      <c r="D116" s="260"/>
      <c r="E116" s="260"/>
      <c r="F116" s="280" t="s">
        <v>935</v>
      </c>
      <c r="G116" s="260"/>
      <c r="H116" s="260" t="s">
        <v>980</v>
      </c>
      <c r="I116" s="260" t="s">
        <v>970</v>
      </c>
      <c r="J116" s="260"/>
      <c r="K116" s="272"/>
    </row>
    <row r="117" spans="2:11" ht="15" customHeight="1">
      <c r="B117" s="281"/>
      <c r="C117" s="260" t="s">
        <v>57</v>
      </c>
      <c r="D117" s="260"/>
      <c r="E117" s="260"/>
      <c r="F117" s="280" t="s">
        <v>935</v>
      </c>
      <c r="G117" s="260"/>
      <c r="H117" s="260" t="s">
        <v>981</v>
      </c>
      <c r="I117" s="260" t="s">
        <v>982</v>
      </c>
      <c r="J117" s="260"/>
      <c r="K117" s="272"/>
    </row>
    <row r="118" spans="2:11" ht="15" customHeight="1">
      <c r="B118" s="284"/>
      <c r="C118" s="290"/>
      <c r="D118" s="290"/>
      <c r="E118" s="290"/>
      <c r="F118" s="290"/>
      <c r="G118" s="290"/>
      <c r="H118" s="290"/>
      <c r="I118" s="290"/>
      <c r="J118" s="290"/>
      <c r="K118" s="286"/>
    </row>
    <row r="119" spans="2:11" ht="18.75" customHeight="1">
      <c r="B119" s="291"/>
      <c r="C119" s="257"/>
      <c r="D119" s="257"/>
      <c r="E119" s="257"/>
      <c r="F119" s="292"/>
      <c r="G119" s="257"/>
      <c r="H119" s="257"/>
      <c r="I119" s="257"/>
      <c r="J119" s="257"/>
      <c r="K119" s="291"/>
    </row>
    <row r="120" spans="2:11" ht="18.75" customHeight="1">
      <c r="B120" s="267"/>
      <c r="C120" s="267"/>
      <c r="D120" s="267"/>
      <c r="E120" s="267"/>
      <c r="F120" s="267"/>
      <c r="G120" s="267"/>
      <c r="H120" s="267"/>
      <c r="I120" s="267"/>
      <c r="J120" s="267"/>
      <c r="K120" s="267"/>
    </row>
    <row r="121" spans="2:11" ht="7.5" customHeight="1">
      <c r="B121" s="293"/>
      <c r="C121" s="294"/>
      <c r="D121" s="294"/>
      <c r="E121" s="294"/>
      <c r="F121" s="294"/>
      <c r="G121" s="294"/>
      <c r="H121" s="294"/>
      <c r="I121" s="294"/>
      <c r="J121" s="294"/>
      <c r="K121" s="295"/>
    </row>
    <row r="122" spans="2:11" ht="45" customHeight="1">
      <c r="B122" s="296"/>
      <c r="C122" s="377" t="s">
        <v>983</v>
      </c>
      <c r="D122" s="377"/>
      <c r="E122" s="377"/>
      <c r="F122" s="377"/>
      <c r="G122" s="377"/>
      <c r="H122" s="377"/>
      <c r="I122" s="377"/>
      <c r="J122" s="377"/>
      <c r="K122" s="297"/>
    </row>
    <row r="123" spans="2:11" ht="17.25" customHeight="1">
      <c r="B123" s="298"/>
      <c r="C123" s="273" t="s">
        <v>929</v>
      </c>
      <c r="D123" s="273"/>
      <c r="E123" s="273"/>
      <c r="F123" s="273" t="s">
        <v>930</v>
      </c>
      <c r="G123" s="274"/>
      <c r="H123" s="273" t="s">
        <v>54</v>
      </c>
      <c r="I123" s="273" t="s">
        <v>57</v>
      </c>
      <c r="J123" s="273" t="s">
        <v>931</v>
      </c>
      <c r="K123" s="299"/>
    </row>
    <row r="124" spans="2:11" ht="17.25" customHeight="1">
      <c r="B124" s="298"/>
      <c r="C124" s="275" t="s">
        <v>932</v>
      </c>
      <c r="D124" s="275"/>
      <c r="E124" s="275"/>
      <c r="F124" s="276" t="s">
        <v>933</v>
      </c>
      <c r="G124" s="277"/>
      <c r="H124" s="275"/>
      <c r="I124" s="275"/>
      <c r="J124" s="275" t="s">
        <v>934</v>
      </c>
      <c r="K124" s="299"/>
    </row>
    <row r="125" spans="2:11" ht="5.25" customHeight="1">
      <c r="B125" s="300"/>
      <c r="C125" s="278"/>
      <c r="D125" s="278"/>
      <c r="E125" s="278"/>
      <c r="F125" s="278"/>
      <c r="G125" s="260"/>
      <c r="H125" s="278"/>
      <c r="I125" s="278"/>
      <c r="J125" s="278"/>
      <c r="K125" s="301"/>
    </row>
    <row r="126" spans="2:11" ht="15" customHeight="1">
      <c r="B126" s="300"/>
      <c r="C126" s="260" t="s">
        <v>938</v>
      </c>
      <c r="D126" s="278"/>
      <c r="E126" s="278"/>
      <c r="F126" s="280" t="s">
        <v>935</v>
      </c>
      <c r="G126" s="260"/>
      <c r="H126" s="260" t="s">
        <v>975</v>
      </c>
      <c r="I126" s="260" t="s">
        <v>937</v>
      </c>
      <c r="J126" s="260">
        <v>120</v>
      </c>
      <c r="K126" s="302"/>
    </row>
    <row r="127" spans="2:11" ht="15" customHeight="1">
      <c r="B127" s="300"/>
      <c r="C127" s="260" t="s">
        <v>984</v>
      </c>
      <c r="D127" s="260"/>
      <c r="E127" s="260"/>
      <c r="F127" s="280" t="s">
        <v>935</v>
      </c>
      <c r="G127" s="260"/>
      <c r="H127" s="260" t="s">
        <v>985</v>
      </c>
      <c r="I127" s="260" t="s">
        <v>937</v>
      </c>
      <c r="J127" s="260" t="s">
        <v>986</v>
      </c>
      <c r="K127" s="302"/>
    </row>
    <row r="128" spans="2:11" ht="15" customHeight="1">
      <c r="B128" s="300"/>
      <c r="C128" s="260" t="s">
        <v>883</v>
      </c>
      <c r="D128" s="260"/>
      <c r="E128" s="260"/>
      <c r="F128" s="280" t="s">
        <v>935</v>
      </c>
      <c r="G128" s="260"/>
      <c r="H128" s="260" t="s">
        <v>987</v>
      </c>
      <c r="I128" s="260" t="s">
        <v>937</v>
      </c>
      <c r="J128" s="260" t="s">
        <v>986</v>
      </c>
      <c r="K128" s="302"/>
    </row>
    <row r="129" spans="2:11" ht="15" customHeight="1">
      <c r="B129" s="300"/>
      <c r="C129" s="260" t="s">
        <v>946</v>
      </c>
      <c r="D129" s="260"/>
      <c r="E129" s="260"/>
      <c r="F129" s="280" t="s">
        <v>941</v>
      </c>
      <c r="G129" s="260"/>
      <c r="H129" s="260" t="s">
        <v>947</v>
      </c>
      <c r="I129" s="260" t="s">
        <v>937</v>
      </c>
      <c r="J129" s="260">
        <v>15</v>
      </c>
      <c r="K129" s="302"/>
    </row>
    <row r="130" spans="2:11" ht="15" customHeight="1">
      <c r="B130" s="300"/>
      <c r="C130" s="282" t="s">
        <v>948</v>
      </c>
      <c r="D130" s="282"/>
      <c r="E130" s="282"/>
      <c r="F130" s="283" t="s">
        <v>941</v>
      </c>
      <c r="G130" s="282"/>
      <c r="H130" s="282" t="s">
        <v>949</v>
      </c>
      <c r="I130" s="282" t="s">
        <v>937</v>
      </c>
      <c r="J130" s="282">
        <v>15</v>
      </c>
      <c r="K130" s="302"/>
    </row>
    <row r="131" spans="2:11" ht="15" customHeight="1">
      <c r="B131" s="300"/>
      <c r="C131" s="282" t="s">
        <v>950</v>
      </c>
      <c r="D131" s="282"/>
      <c r="E131" s="282"/>
      <c r="F131" s="283" t="s">
        <v>941</v>
      </c>
      <c r="G131" s="282"/>
      <c r="H131" s="282" t="s">
        <v>951</v>
      </c>
      <c r="I131" s="282" t="s">
        <v>937</v>
      </c>
      <c r="J131" s="282">
        <v>20</v>
      </c>
      <c r="K131" s="302"/>
    </row>
    <row r="132" spans="2:11" ht="15" customHeight="1">
      <c r="B132" s="300"/>
      <c r="C132" s="282" t="s">
        <v>952</v>
      </c>
      <c r="D132" s="282"/>
      <c r="E132" s="282"/>
      <c r="F132" s="283" t="s">
        <v>941</v>
      </c>
      <c r="G132" s="282"/>
      <c r="H132" s="282" t="s">
        <v>953</v>
      </c>
      <c r="I132" s="282" t="s">
        <v>937</v>
      </c>
      <c r="J132" s="282">
        <v>20</v>
      </c>
      <c r="K132" s="302"/>
    </row>
    <row r="133" spans="2:11" ht="15" customHeight="1">
      <c r="B133" s="300"/>
      <c r="C133" s="260" t="s">
        <v>940</v>
      </c>
      <c r="D133" s="260"/>
      <c r="E133" s="260"/>
      <c r="F133" s="280" t="s">
        <v>941</v>
      </c>
      <c r="G133" s="260"/>
      <c r="H133" s="260" t="s">
        <v>975</v>
      </c>
      <c r="I133" s="260" t="s">
        <v>937</v>
      </c>
      <c r="J133" s="260">
        <v>50</v>
      </c>
      <c r="K133" s="302"/>
    </row>
    <row r="134" spans="2:11" ht="15" customHeight="1">
      <c r="B134" s="300"/>
      <c r="C134" s="260" t="s">
        <v>954</v>
      </c>
      <c r="D134" s="260"/>
      <c r="E134" s="260"/>
      <c r="F134" s="280" t="s">
        <v>941</v>
      </c>
      <c r="G134" s="260"/>
      <c r="H134" s="260" t="s">
        <v>975</v>
      </c>
      <c r="I134" s="260" t="s">
        <v>937</v>
      </c>
      <c r="J134" s="260">
        <v>50</v>
      </c>
      <c r="K134" s="302"/>
    </row>
    <row r="135" spans="2:11" ht="15" customHeight="1">
      <c r="B135" s="300"/>
      <c r="C135" s="260" t="s">
        <v>960</v>
      </c>
      <c r="D135" s="260"/>
      <c r="E135" s="260"/>
      <c r="F135" s="280" t="s">
        <v>941</v>
      </c>
      <c r="G135" s="260"/>
      <c r="H135" s="260" t="s">
        <v>975</v>
      </c>
      <c r="I135" s="260" t="s">
        <v>937</v>
      </c>
      <c r="J135" s="260">
        <v>50</v>
      </c>
      <c r="K135" s="302"/>
    </row>
    <row r="136" spans="2:11" ht="15" customHeight="1">
      <c r="B136" s="300"/>
      <c r="C136" s="260" t="s">
        <v>962</v>
      </c>
      <c r="D136" s="260"/>
      <c r="E136" s="260"/>
      <c r="F136" s="280" t="s">
        <v>941</v>
      </c>
      <c r="G136" s="260"/>
      <c r="H136" s="260" t="s">
        <v>975</v>
      </c>
      <c r="I136" s="260" t="s">
        <v>937</v>
      </c>
      <c r="J136" s="260">
        <v>50</v>
      </c>
      <c r="K136" s="302"/>
    </row>
    <row r="137" spans="2:11" ht="15" customHeight="1">
      <c r="B137" s="300"/>
      <c r="C137" s="260" t="s">
        <v>963</v>
      </c>
      <c r="D137" s="260"/>
      <c r="E137" s="260"/>
      <c r="F137" s="280" t="s">
        <v>941</v>
      </c>
      <c r="G137" s="260"/>
      <c r="H137" s="260" t="s">
        <v>988</v>
      </c>
      <c r="I137" s="260" t="s">
        <v>937</v>
      </c>
      <c r="J137" s="260">
        <v>255</v>
      </c>
      <c r="K137" s="302"/>
    </row>
    <row r="138" spans="2:11" ht="15" customHeight="1">
      <c r="B138" s="300"/>
      <c r="C138" s="260" t="s">
        <v>965</v>
      </c>
      <c r="D138" s="260"/>
      <c r="E138" s="260"/>
      <c r="F138" s="280" t="s">
        <v>935</v>
      </c>
      <c r="G138" s="260"/>
      <c r="H138" s="260" t="s">
        <v>989</v>
      </c>
      <c r="I138" s="260" t="s">
        <v>967</v>
      </c>
      <c r="J138" s="260"/>
      <c r="K138" s="302"/>
    </row>
    <row r="139" spans="2:11" ht="15" customHeight="1">
      <c r="B139" s="300"/>
      <c r="C139" s="260" t="s">
        <v>968</v>
      </c>
      <c r="D139" s="260"/>
      <c r="E139" s="260"/>
      <c r="F139" s="280" t="s">
        <v>935</v>
      </c>
      <c r="G139" s="260"/>
      <c r="H139" s="260" t="s">
        <v>990</v>
      </c>
      <c r="I139" s="260" t="s">
        <v>970</v>
      </c>
      <c r="J139" s="260"/>
      <c r="K139" s="302"/>
    </row>
    <row r="140" spans="2:11" ht="15" customHeight="1">
      <c r="B140" s="300"/>
      <c r="C140" s="260" t="s">
        <v>971</v>
      </c>
      <c r="D140" s="260"/>
      <c r="E140" s="260"/>
      <c r="F140" s="280" t="s">
        <v>935</v>
      </c>
      <c r="G140" s="260"/>
      <c r="H140" s="260" t="s">
        <v>971</v>
      </c>
      <c r="I140" s="260" t="s">
        <v>970</v>
      </c>
      <c r="J140" s="260"/>
      <c r="K140" s="302"/>
    </row>
    <row r="141" spans="2:11" ht="15" customHeight="1">
      <c r="B141" s="300"/>
      <c r="C141" s="260" t="s">
        <v>38</v>
      </c>
      <c r="D141" s="260"/>
      <c r="E141" s="260"/>
      <c r="F141" s="280" t="s">
        <v>935</v>
      </c>
      <c r="G141" s="260"/>
      <c r="H141" s="260" t="s">
        <v>991</v>
      </c>
      <c r="I141" s="260" t="s">
        <v>970</v>
      </c>
      <c r="J141" s="260"/>
      <c r="K141" s="302"/>
    </row>
    <row r="142" spans="2:11" ht="15" customHeight="1">
      <c r="B142" s="300"/>
      <c r="C142" s="260" t="s">
        <v>992</v>
      </c>
      <c r="D142" s="260"/>
      <c r="E142" s="260"/>
      <c r="F142" s="280" t="s">
        <v>935</v>
      </c>
      <c r="G142" s="260"/>
      <c r="H142" s="260" t="s">
        <v>993</v>
      </c>
      <c r="I142" s="260" t="s">
        <v>970</v>
      </c>
      <c r="J142" s="260"/>
      <c r="K142" s="302"/>
    </row>
    <row r="143" spans="2:11" ht="15" customHeight="1">
      <c r="B143" s="303"/>
      <c r="C143" s="304"/>
      <c r="D143" s="304"/>
      <c r="E143" s="304"/>
      <c r="F143" s="304"/>
      <c r="G143" s="304"/>
      <c r="H143" s="304"/>
      <c r="I143" s="304"/>
      <c r="J143" s="304"/>
      <c r="K143" s="305"/>
    </row>
    <row r="144" spans="2:11" ht="18.75" customHeight="1">
      <c r="B144" s="257"/>
      <c r="C144" s="257"/>
      <c r="D144" s="257"/>
      <c r="E144" s="257"/>
      <c r="F144" s="292"/>
      <c r="G144" s="257"/>
      <c r="H144" s="257"/>
      <c r="I144" s="257"/>
      <c r="J144" s="257"/>
      <c r="K144" s="257"/>
    </row>
    <row r="145" spans="2:11" ht="18.75" customHeight="1">
      <c r="B145" s="267"/>
      <c r="C145" s="267"/>
      <c r="D145" s="267"/>
      <c r="E145" s="267"/>
      <c r="F145" s="267"/>
      <c r="G145" s="267"/>
      <c r="H145" s="267"/>
      <c r="I145" s="267"/>
      <c r="J145" s="267"/>
      <c r="K145" s="267"/>
    </row>
    <row r="146" spans="2:11" ht="7.5" customHeight="1">
      <c r="B146" s="268"/>
      <c r="C146" s="269"/>
      <c r="D146" s="269"/>
      <c r="E146" s="269"/>
      <c r="F146" s="269"/>
      <c r="G146" s="269"/>
      <c r="H146" s="269"/>
      <c r="I146" s="269"/>
      <c r="J146" s="269"/>
      <c r="K146" s="270"/>
    </row>
    <row r="147" spans="2:11" ht="45" customHeight="1">
      <c r="B147" s="271"/>
      <c r="C147" s="379" t="s">
        <v>994</v>
      </c>
      <c r="D147" s="379"/>
      <c r="E147" s="379"/>
      <c r="F147" s="379"/>
      <c r="G147" s="379"/>
      <c r="H147" s="379"/>
      <c r="I147" s="379"/>
      <c r="J147" s="379"/>
      <c r="K147" s="272"/>
    </row>
    <row r="148" spans="2:11" ht="17.25" customHeight="1">
      <c r="B148" s="271"/>
      <c r="C148" s="273" t="s">
        <v>929</v>
      </c>
      <c r="D148" s="273"/>
      <c r="E148" s="273"/>
      <c r="F148" s="273" t="s">
        <v>930</v>
      </c>
      <c r="G148" s="274"/>
      <c r="H148" s="273" t="s">
        <v>54</v>
      </c>
      <c r="I148" s="273" t="s">
        <v>57</v>
      </c>
      <c r="J148" s="273" t="s">
        <v>931</v>
      </c>
      <c r="K148" s="272"/>
    </row>
    <row r="149" spans="2:11" ht="17.25" customHeight="1">
      <c r="B149" s="271"/>
      <c r="C149" s="275" t="s">
        <v>932</v>
      </c>
      <c r="D149" s="275"/>
      <c r="E149" s="275"/>
      <c r="F149" s="276" t="s">
        <v>933</v>
      </c>
      <c r="G149" s="277"/>
      <c r="H149" s="275"/>
      <c r="I149" s="275"/>
      <c r="J149" s="275" t="s">
        <v>934</v>
      </c>
      <c r="K149" s="272"/>
    </row>
    <row r="150" spans="2:11" ht="5.25" customHeight="1">
      <c r="B150" s="281"/>
      <c r="C150" s="278"/>
      <c r="D150" s="278"/>
      <c r="E150" s="278"/>
      <c r="F150" s="278"/>
      <c r="G150" s="279"/>
      <c r="H150" s="278"/>
      <c r="I150" s="278"/>
      <c r="J150" s="278"/>
      <c r="K150" s="302"/>
    </row>
    <row r="151" spans="2:11" ht="15" customHeight="1">
      <c r="B151" s="281"/>
      <c r="C151" s="306" t="s">
        <v>938</v>
      </c>
      <c r="D151" s="260"/>
      <c r="E151" s="260"/>
      <c r="F151" s="307" t="s">
        <v>935</v>
      </c>
      <c r="G151" s="260"/>
      <c r="H151" s="306" t="s">
        <v>975</v>
      </c>
      <c r="I151" s="306" t="s">
        <v>937</v>
      </c>
      <c r="J151" s="306">
        <v>120</v>
      </c>
      <c r="K151" s="302"/>
    </row>
    <row r="152" spans="2:11" ht="15" customHeight="1">
      <c r="B152" s="281"/>
      <c r="C152" s="306" t="s">
        <v>984</v>
      </c>
      <c r="D152" s="260"/>
      <c r="E152" s="260"/>
      <c r="F152" s="307" t="s">
        <v>935</v>
      </c>
      <c r="G152" s="260"/>
      <c r="H152" s="306" t="s">
        <v>995</v>
      </c>
      <c r="I152" s="306" t="s">
        <v>937</v>
      </c>
      <c r="J152" s="306" t="s">
        <v>986</v>
      </c>
      <c r="K152" s="302"/>
    </row>
    <row r="153" spans="2:11" ht="15" customHeight="1">
      <c r="B153" s="281"/>
      <c r="C153" s="306" t="s">
        <v>883</v>
      </c>
      <c r="D153" s="260"/>
      <c r="E153" s="260"/>
      <c r="F153" s="307" t="s">
        <v>935</v>
      </c>
      <c r="G153" s="260"/>
      <c r="H153" s="306" t="s">
        <v>996</v>
      </c>
      <c r="I153" s="306" t="s">
        <v>937</v>
      </c>
      <c r="J153" s="306" t="s">
        <v>986</v>
      </c>
      <c r="K153" s="302"/>
    </row>
    <row r="154" spans="2:11" ht="15" customHeight="1">
      <c r="B154" s="281"/>
      <c r="C154" s="306" t="s">
        <v>940</v>
      </c>
      <c r="D154" s="260"/>
      <c r="E154" s="260"/>
      <c r="F154" s="307" t="s">
        <v>941</v>
      </c>
      <c r="G154" s="260"/>
      <c r="H154" s="306" t="s">
        <v>975</v>
      </c>
      <c r="I154" s="306" t="s">
        <v>937</v>
      </c>
      <c r="J154" s="306">
        <v>50</v>
      </c>
      <c r="K154" s="302"/>
    </row>
    <row r="155" spans="2:11" ht="15" customHeight="1">
      <c r="B155" s="281"/>
      <c r="C155" s="306" t="s">
        <v>943</v>
      </c>
      <c r="D155" s="260"/>
      <c r="E155" s="260"/>
      <c r="F155" s="307" t="s">
        <v>935</v>
      </c>
      <c r="G155" s="260"/>
      <c r="H155" s="306" t="s">
        <v>975</v>
      </c>
      <c r="I155" s="306" t="s">
        <v>945</v>
      </c>
      <c r="J155" s="306"/>
      <c r="K155" s="302"/>
    </row>
    <row r="156" spans="2:11" ht="15" customHeight="1">
      <c r="B156" s="281"/>
      <c r="C156" s="306" t="s">
        <v>954</v>
      </c>
      <c r="D156" s="260"/>
      <c r="E156" s="260"/>
      <c r="F156" s="307" t="s">
        <v>941</v>
      </c>
      <c r="G156" s="260"/>
      <c r="H156" s="306" t="s">
        <v>975</v>
      </c>
      <c r="I156" s="306" t="s">
        <v>937</v>
      </c>
      <c r="J156" s="306">
        <v>50</v>
      </c>
      <c r="K156" s="302"/>
    </row>
    <row r="157" spans="2:11" ht="15" customHeight="1">
      <c r="B157" s="281"/>
      <c r="C157" s="306" t="s">
        <v>962</v>
      </c>
      <c r="D157" s="260"/>
      <c r="E157" s="260"/>
      <c r="F157" s="307" t="s">
        <v>941</v>
      </c>
      <c r="G157" s="260"/>
      <c r="H157" s="306" t="s">
        <v>975</v>
      </c>
      <c r="I157" s="306" t="s">
        <v>937</v>
      </c>
      <c r="J157" s="306">
        <v>50</v>
      </c>
      <c r="K157" s="302"/>
    </row>
    <row r="158" spans="2:11" ht="15" customHeight="1">
      <c r="B158" s="281"/>
      <c r="C158" s="306" t="s">
        <v>960</v>
      </c>
      <c r="D158" s="260"/>
      <c r="E158" s="260"/>
      <c r="F158" s="307" t="s">
        <v>941</v>
      </c>
      <c r="G158" s="260"/>
      <c r="H158" s="306" t="s">
        <v>975</v>
      </c>
      <c r="I158" s="306" t="s">
        <v>937</v>
      </c>
      <c r="J158" s="306">
        <v>50</v>
      </c>
      <c r="K158" s="302"/>
    </row>
    <row r="159" spans="2:11" ht="15" customHeight="1">
      <c r="B159" s="281"/>
      <c r="C159" s="306" t="s">
        <v>99</v>
      </c>
      <c r="D159" s="260"/>
      <c r="E159" s="260"/>
      <c r="F159" s="307" t="s">
        <v>935</v>
      </c>
      <c r="G159" s="260"/>
      <c r="H159" s="306" t="s">
        <v>997</v>
      </c>
      <c r="I159" s="306" t="s">
        <v>937</v>
      </c>
      <c r="J159" s="306" t="s">
        <v>998</v>
      </c>
      <c r="K159" s="302"/>
    </row>
    <row r="160" spans="2:11" ht="15" customHeight="1">
      <c r="B160" s="281"/>
      <c r="C160" s="306" t="s">
        <v>999</v>
      </c>
      <c r="D160" s="260"/>
      <c r="E160" s="260"/>
      <c r="F160" s="307" t="s">
        <v>935</v>
      </c>
      <c r="G160" s="260"/>
      <c r="H160" s="306" t="s">
        <v>1000</v>
      </c>
      <c r="I160" s="306" t="s">
        <v>970</v>
      </c>
      <c r="J160" s="306"/>
      <c r="K160" s="302"/>
    </row>
    <row r="161" spans="2:11" ht="15" customHeight="1">
      <c r="B161" s="308"/>
      <c r="C161" s="290"/>
      <c r="D161" s="290"/>
      <c r="E161" s="290"/>
      <c r="F161" s="290"/>
      <c r="G161" s="290"/>
      <c r="H161" s="290"/>
      <c r="I161" s="290"/>
      <c r="J161" s="290"/>
      <c r="K161" s="309"/>
    </row>
    <row r="162" spans="2:11" ht="18.75" customHeight="1">
      <c r="B162" s="257"/>
      <c r="C162" s="260"/>
      <c r="D162" s="260"/>
      <c r="E162" s="260"/>
      <c r="F162" s="280"/>
      <c r="G162" s="260"/>
      <c r="H162" s="260"/>
      <c r="I162" s="260"/>
      <c r="J162" s="260"/>
      <c r="K162" s="257"/>
    </row>
    <row r="163" spans="2:11" ht="18.75" customHeight="1">
      <c r="B163" s="267"/>
      <c r="C163" s="267"/>
      <c r="D163" s="267"/>
      <c r="E163" s="267"/>
      <c r="F163" s="267"/>
      <c r="G163" s="267"/>
      <c r="H163" s="267"/>
      <c r="I163" s="267"/>
      <c r="J163" s="267"/>
      <c r="K163" s="267"/>
    </row>
    <row r="164" spans="2:11" ht="7.5" customHeight="1">
      <c r="B164" s="249"/>
      <c r="C164" s="250"/>
      <c r="D164" s="250"/>
      <c r="E164" s="250"/>
      <c r="F164" s="250"/>
      <c r="G164" s="250"/>
      <c r="H164" s="250"/>
      <c r="I164" s="250"/>
      <c r="J164" s="250"/>
      <c r="K164" s="251"/>
    </row>
    <row r="165" spans="2:11" ht="45" customHeight="1">
      <c r="B165" s="252"/>
      <c r="C165" s="377" t="s">
        <v>1001</v>
      </c>
      <c r="D165" s="377"/>
      <c r="E165" s="377"/>
      <c r="F165" s="377"/>
      <c r="G165" s="377"/>
      <c r="H165" s="377"/>
      <c r="I165" s="377"/>
      <c r="J165" s="377"/>
      <c r="K165" s="253"/>
    </row>
    <row r="166" spans="2:11" ht="17.25" customHeight="1">
      <c r="B166" s="252"/>
      <c r="C166" s="273" t="s">
        <v>929</v>
      </c>
      <c r="D166" s="273"/>
      <c r="E166" s="273"/>
      <c r="F166" s="273" t="s">
        <v>930</v>
      </c>
      <c r="G166" s="310"/>
      <c r="H166" s="311" t="s">
        <v>54</v>
      </c>
      <c r="I166" s="311" t="s">
        <v>57</v>
      </c>
      <c r="J166" s="273" t="s">
        <v>931</v>
      </c>
      <c r="K166" s="253"/>
    </row>
    <row r="167" spans="2:11" ht="17.25" customHeight="1">
      <c r="B167" s="254"/>
      <c r="C167" s="275" t="s">
        <v>932</v>
      </c>
      <c r="D167" s="275"/>
      <c r="E167" s="275"/>
      <c r="F167" s="276" t="s">
        <v>933</v>
      </c>
      <c r="G167" s="312"/>
      <c r="H167" s="313"/>
      <c r="I167" s="313"/>
      <c r="J167" s="275" t="s">
        <v>934</v>
      </c>
      <c r="K167" s="255"/>
    </row>
    <row r="168" spans="2:11" ht="5.25" customHeight="1">
      <c r="B168" s="281"/>
      <c r="C168" s="278"/>
      <c r="D168" s="278"/>
      <c r="E168" s="278"/>
      <c r="F168" s="278"/>
      <c r="G168" s="279"/>
      <c r="H168" s="278"/>
      <c r="I168" s="278"/>
      <c r="J168" s="278"/>
      <c r="K168" s="302"/>
    </row>
    <row r="169" spans="2:11" ht="15" customHeight="1">
      <c r="B169" s="281"/>
      <c r="C169" s="260" t="s">
        <v>938</v>
      </c>
      <c r="D169" s="260"/>
      <c r="E169" s="260"/>
      <c r="F169" s="280" t="s">
        <v>935</v>
      </c>
      <c r="G169" s="260"/>
      <c r="H169" s="260" t="s">
        <v>975</v>
      </c>
      <c r="I169" s="260" t="s">
        <v>937</v>
      </c>
      <c r="J169" s="260">
        <v>120</v>
      </c>
      <c r="K169" s="302"/>
    </row>
    <row r="170" spans="2:11" ht="15" customHeight="1">
      <c r="B170" s="281"/>
      <c r="C170" s="260" t="s">
        <v>984</v>
      </c>
      <c r="D170" s="260"/>
      <c r="E170" s="260"/>
      <c r="F170" s="280" t="s">
        <v>935</v>
      </c>
      <c r="G170" s="260"/>
      <c r="H170" s="260" t="s">
        <v>985</v>
      </c>
      <c r="I170" s="260" t="s">
        <v>937</v>
      </c>
      <c r="J170" s="260" t="s">
        <v>986</v>
      </c>
      <c r="K170" s="302"/>
    </row>
    <row r="171" spans="2:11" ht="15" customHeight="1">
      <c r="B171" s="281"/>
      <c r="C171" s="260" t="s">
        <v>883</v>
      </c>
      <c r="D171" s="260"/>
      <c r="E171" s="260"/>
      <c r="F171" s="280" t="s">
        <v>935</v>
      </c>
      <c r="G171" s="260"/>
      <c r="H171" s="260" t="s">
        <v>1002</v>
      </c>
      <c r="I171" s="260" t="s">
        <v>937</v>
      </c>
      <c r="J171" s="260" t="s">
        <v>986</v>
      </c>
      <c r="K171" s="302"/>
    </row>
    <row r="172" spans="2:11" ht="15" customHeight="1">
      <c r="B172" s="281"/>
      <c r="C172" s="260" t="s">
        <v>940</v>
      </c>
      <c r="D172" s="260"/>
      <c r="E172" s="260"/>
      <c r="F172" s="280" t="s">
        <v>941</v>
      </c>
      <c r="G172" s="260"/>
      <c r="H172" s="260" t="s">
        <v>1002</v>
      </c>
      <c r="I172" s="260" t="s">
        <v>937</v>
      </c>
      <c r="J172" s="260">
        <v>50</v>
      </c>
      <c r="K172" s="302"/>
    </row>
    <row r="173" spans="2:11" ht="15" customHeight="1">
      <c r="B173" s="281"/>
      <c r="C173" s="260" t="s">
        <v>943</v>
      </c>
      <c r="D173" s="260"/>
      <c r="E173" s="260"/>
      <c r="F173" s="280" t="s">
        <v>935</v>
      </c>
      <c r="G173" s="260"/>
      <c r="H173" s="260" t="s">
        <v>1002</v>
      </c>
      <c r="I173" s="260" t="s">
        <v>945</v>
      </c>
      <c r="J173" s="260"/>
      <c r="K173" s="302"/>
    </row>
    <row r="174" spans="2:11" ht="15" customHeight="1">
      <c r="B174" s="281"/>
      <c r="C174" s="260" t="s">
        <v>954</v>
      </c>
      <c r="D174" s="260"/>
      <c r="E174" s="260"/>
      <c r="F174" s="280" t="s">
        <v>941</v>
      </c>
      <c r="G174" s="260"/>
      <c r="H174" s="260" t="s">
        <v>1002</v>
      </c>
      <c r="I174" s="260" t="s">
        <v>937</v>
      </c>
      <c r="J174" s="260">
        <v>50</v>
      </c>
      <c r="K174" s="302"/>
    </row>
    <row r="175" spans="2:11" ht="15" customHeight="1">
      <c r="B175" s="281"/>
      <c r="C175" s="260" t="s">
        <v>962</v>
      </c>
      <c r="D175" s="260"/>
      <c r="E175" s="260"/>
      <c r="F175" s="280" t="s">
        <v>941</v>
      </c>
      <c r="G175" s="260"/>
      <c r="H175" s="260" t="s">
        <v>1002</v>
      </c>
      <c r="I175" s="260" t="s">
        <v>937</v>
      </c>
      <c r="J175" s="260">
        <v>50</v>
      </c>
      <c r="K175" s="302"/>
    </row>
    <row r="176" spans="2:11" ht="15" customHeight="1">
      <c r="B176" s="281"/>
      <c r="C176" s="260" t="s">
        <v>960</v>
      </c>
      <c r="D176" s="260"/>
      <c r="E176" s="260"/>
      <c r="F176" s="280" t="s">
        <v>941</v>
      </c>
      <c r="G176" s="260"/>
      <c r="H176" s="260" t="s">
        <v>1002</v>
      </c>
      <c r="I176" s="260" t="s">
        <v>937</v>
      </c>
      <c r="J176" s="260">
        <v>50</v>
      </c>
      <c r="K176" s="302"/>
    </row>
    <row r="177" spans="2:11" ht="15" customHeight="1">
      <c r="B177" s="281"/>
      <c r="C177" s="260" t="s">
        <v>109</v>
      </c>
      <c r="D177" s="260"/>
      <c r="E177" s="260"/>
      <c r="F177" s="280" t="s">
        <v>935</v>
      </c>
      <c r="G177" s="260"/>
      <c r="H177" s="260" t="s">
        <v>1003</v>
      </c>
      <c r="I177" s="260" t="s">
        <v>1004</v>
      </c>
      <c r="J177" s="260"/>
      <c r="K177" s="302"/>
    </row>
    <row r="178" spans="2:11" ht="15" customHeight="1">
      <c r="B178" s="281"/>
      <c r="C178" s="260" t="s">
        <v>57</v>
      </c>
      <c r="D178" s="260"/>
      <c r="E178" s="260"/>
      <c r="F178" s="280" t="s">
        <v>935</v>
      </c>
      <c r="G178" s="260"/>
      <c r="H178" s="260" t="s">
        <v>1005</v>
      </c>
      <c r="I178" s="260" t="s">
        <v>1006</v>
      </c>
      <c r="J178" s="260">
        <v>1</v>
      </c>
      <c r="K178" s="302"/>
    </row>
    <row r="179" spans="2:11" ht="15" customHeight="1">
      <c r="B179" s="281"/>
      <c r="C179" s="260" t="s">
        <v>53</v>
      </c>
      <c r="D179" s="260"/>
      <c r="E179" s="260"/>
      <c r="F179" s="280" t="s">
        <v>935</v>
      </c>
      <c r="G179" s="260"/>
      <c r="H179" s="260" t="s">
        <v>1007</v>
      </c>
      <c r="I179" s="260" t="s">
        <v>937</v>
      </c>
      <c r="J179" s="260">
        <v>20</v>
      </c>
      <c r="K179" s="302"/>
    </row>
    <row r="180" spans="2:11" ht="15" customHeight="1">
      <c r="B180" s="281"/>
      <c r="C180" s="260" t="s">
        <v>54</v>
      </c>
      <c r="D180" s="260"/>
      <c r="E180" s="260"/>
      <c r="F180" s="280" t="s">
        <v>935</v>
      </c>
      <c r="G180" s="260"/>
      <c r="H180" s="260" t="s">
        <v>1008</v>
      </c>
      <c r="I180" s="260" t="s">
        <v>937</v>
      </c>
      <c r="J180" s="260">
        <v>255</v>
      </c>
      <c r="K180" s="302"/>
    </row>
    <row r="181" spans="2:11" ht="15" customHeight="1">
      <c r="B181" s="281"/>
      <c r="C181" s="260" t="s">
        <v>110</v>
      </c>
      <c r="D181" s="260"/>
      <c r="E181" s="260"/>
      <c r="F181" s="280" t="s">
        <v>935</v>
      </c>
      <c r="G181" s="260"/>
      <c r="H181" s="260" t="s">
        <v>899</v>
      </c>
      <c r="I181" s="260" t="s">
        <v>937</v>
      </c>
      <c r="J181" s="260">
        <v>10</v>
      </c>
      <c r="K181" s="302"/>
    </row>
    <row r="182" spans="2:11" ht="15" customHeight="1">
      <c r="B182" s="281"/>
      <c r="C182" s="260" t="s">
        <v>111</v>
      </c>
      <c r="D182" s="260"/>
      <c r="E182" s="260"/>
      <c r="F182" s="280" t="s">
        <v>935</v>
      </c>
      <c r="G182" s="260"/>
      <c r="H182" s="260" t="s">
        <v>1009</v>
      </c>
      <c r="I182" s="260" t="s">
        <v>970</v>
      </c>
      <c r="J182" s="260"/>
      <c r="K182" s="302"/>
    </row>
    <row r="183" spans="2:11" ht="15" customHeight="1">
      <c r="B183" s="281"/>
      <c r="C183" s="260" t="s">
        <v>1010</v>
      </c>
      <c r="D183" s="260"/>
      <c r="E183" s="260"/>
      <c r="F183" s="280" t="s">
        <v>935</v>
      </c>
      <c r="G183" s="260"/>
      <c r="H183" s="260" t="s">
        <v>1011</v>
      </c>
      <c r="I183" s="260" t="s">
        <v>970</v>
      </c>
      <c r="J183" s="260"/>
      <c r="K183" s="302"/>
    </row>
    <row r="184" spans="2:11" ht="15" customHeight="1">
      <c r="B184" s="281"/>
      <c r="C184" s="260" t="s">
        <v>999</v>
      </c>
      <c r="D184" s="260"/>
      <c r="E184" s="260"/>
      <c r="F184" s="280" t="s">
        <v>935</v>
      </c>
      <c r="G184" s="260"/>
      <c r="H184" s="260" t="s">
        <v>1012</v>
      </c>
      <c r="I184" s="260" t="s">
        <v>970</v>
      </c>
      <c r="J184" s="260"/>
      <c r="K184" s="302"/>
    </row>
    <row r="185" spans="2:11" ht="15" customHeight="1">
      <c r="B185" s="281"/>
      <c r="C185" s="260" t="s">
        <v>113</v>
      </c>
      <c r="D185" s="260"/>
      <c r="E185" s="260"/>
      <c r="F185" s="280" t="s">
        <v>941</v>
      </c>
      <c r="G185" s="260"/>
      <c r="H185" s="260" t="s">
        <v>1013</v>
      </c>
      <c r="I185" s="260" t="s">
        <v>937</v>
      </c>
      <c r="J185" s="260">
        <v>50</v>
      </c>
      <c r="K185" s="302"/>
    </row>
    <row r="186" spans="2:11" ht="15" customHeight="1">
      <c r="B186" s="281"/>
      <c r="C186" s="260" t="s">
        <v>1014</v>
      </c>
      <c r="D186" s="260"/>
      <c r="E186" s="260"/>
      <c r="F186" s="280" t="s">
        <v>941</v>
      </c>
      <c r="G186" s="260"/>
      <c r="H186" s="260" t="s">
        <v>1015</v>
      </c>
      <c r="I186" s="260" t="s">
        <v>1016</v>
      </c>
      <c r="J186" s="260"/>
      <c r="K186" s="302"/>
    </row>
    <row r="187" spans="2:11" ht="15" customHeight="1">
      <c r="B187" s="281"/>
      <c r="C187" s="260" t="s">
        <v>1017</v>
      </c>
      <c r="D187" s="260"/>
      <c r="E187" s="260"/>
      <c r="F187" s="280" t="s">
        <v>941</v>
      </c>
      <c r="G187" s="260"/>
      <c r="H187" s="260" t="s">
        <v>1018</v>
      </c>
      <c r="I187" s="260" t="s">
        <v>1016</v>
      </c>
      <c r="J187" s="260"/>
      <c r="K187" s="302"/>
    </row>
    <row r="188" spans="2:11" ht="15" customHeight="1">
      <c r="B188" s="281"/>
      <c r="C188" s="260" t="s">
        <v>1019</v>
      </c>
      <c r="D188" s="260"/>
      <c r="E188" s="260"/>
      <c r="F188" s="280" t="s">
        <v>941</v>
      </c>
      <c r="G188" s="260"/>
      <c r="H188" s="260" t="s">
        <v>1020</v>
      </c>
      <c r="I188" s="260" t="s">
        <v>1016</v>
      </c>
      <c r="J188" s="260"/>
      <c r="K188" s="302"/>
    </row>
    <row r="189" spans="2:11" ht="15" customHeight="1">
      <c r="B189" s="281"/>
      <c r="C189" s="314" t="s">
        <v>1021</v>
      </c>
      <c r="D189" s="260"/>
      <c r="E189" s="260"/>
      <c r="F189" s="280" t="s">
        <v>941</v>
      </c>
      <c r="G189" s="260"/>
      <c r="H189" s="260" t="s">
        <v>1022</v>
      </c>
      <c r="I189" s="260" t="s">
        <v>1023</v>
      </c>
      <c r="J189" s="315" t="s">
        <v>1024</v>
      </c>
      <c r="K189" s="302"/>
    </row>
    <row r="190" spans="2:11" ht="15" customHeight="1">
      <c r="B190" s="281"/>
      <c r="C190" s="266" t="s">
        <v>42</v>
      </c>
      <c r="D190" s="260"/>
      <c r="E190" s="260"/>
      <c r="F190" s="280" t="s">
        <v>935</v>
      </c>
      <c r="G190" s="260"/>
      <c r="H190" s="257" t="s">
        <v>1025</v>
      </c>
      <c r="I190" s="260" t="s">
        <v>1026</v>
      </c>
      <c r="J190" s="260"/>
      <c r="K190" s="302"/>
    </row>
    <row r="191" spans="2:11" ht="15" customHeight="1">
      <c r="B191" s="281"/>
      <c r="C191" s="266" t="s">
        <v>1027</v>
      </c>
      <c r="D191" s="260"/>
      <c r="E191" s="260"/>
      <c r="F191" s="280" t="s">
        <v>935</v>
      </c>
      <c r="G191" s="260"/>
      <c r="H191" s="260" t="s">
        <v>1028</v>
      </c>
      <c r="I191" s="260" t="s">
        <v>970</v>
      </c>
      <c r="J191" s="260"/>
      <c r="K191" s="302"/>
    </row>
    <row r="192" spans="2:11" ht="15" customHeight="1">
      <c r="B192" s="281"/>
      <c r="C192" s="266" t="s">
        <v>1029</v>
      </c>
      <c r="D192" s="260"/>
      <c r="E192" s="260"/>
      <c r="F192" s="280" t="s">
        <v>935</v>
      </c>
      <c r="G192" s="260"/>
      <c r="H192" s="260" t="s">
        <v>1030</v>
      </c>
      <c r="I192" s="260" t="s">
        <v>970</v>
      </c>
      <c r="J192" s="260"/>
      <c r="K192" s="302"/>
    </row>
    <row r="193" spans="2:11" ht="15" customHeight="1">
      <c r="B193" s="281"/>
      <c r="C193" s="266" t="s">
        <v>1031</v>
      </c>
      <c r="D193" s="260"/>
      <c r="E193" s="260"/>
      <c r="F193" s="280" t="s">
        <v>941</v>
      </c>
      <c r="G193" s="260"/>
      <c r="H193" s="260" t="s">
        <v>1032</v>
      </c>
      <c r="I193" s="260" t="s">
        <v>970</v>
      </c>
      <c r="J193" s="260"/>
      <c r="K193" s="302"/>
    </row>
    <row r="194" spans="2:11" ht="15" customHeight="1">
      <c r="B194" s="308"/>
      <c r="C194" s="316"/>
      <c r="D194" s="290"/>
      <c r="E194" s="290"/>
      <c r="F194" s="290"/>
      <c r="G194" s="290"/>
      <c r="H194" s="290"/>
      <c r="I194" s="290"/>
      <c r="J194" s="290"/>
      <c r="K194" s="309"/>
    </row>
    <row r="195" spans="2:11" ht="18.75" customHeight="1">
      <c r="B195" s="257"/>
      <c r="C195" s="260"/>
      <c r="D195" s="260"/>
      <c r="E195" s="260"/>
      <c r="F195" s="280"/>
      <c r="G195" s="260"/>
      <c r="H195" s="260"/>
      <c r="I195" s="260"/>
      <c r="J195" s="260"/>
      <c r="K195" s="257"/>
    </row>
    <row r="196" spans="2:11" ht="18.75" customHeight="1">
      <c r="B196" s="257"/>
      <c r="C196" s="260"/>
      <c r="D196" s="260"/>
      <c r="E196" s="260"/>
      <c r="F196" s="280"/>
      <c r="G196" s="260"/>
      <c r="H196" s="260"/>
      <c r="I196" s="260"/>
      <c r="J196" s="260"/>
      <c r="K196" s="257"/>
    </row>
    <row r="197" spans="2:11" ht="18.75" customHeight="1">
      <c r="B197" s="267"/>
      <c r="C197" s="267"/>
      <c r="D197" s="267"/>
      <c r="E197" s="267"/>
      <c r="F197" s="267"/>
      <c r="G197" s="267"/>
      <c r="H197" s="267"/>
      <c r="I197" s="267"/>
      <c r="J197" s="267"/>
      <c r="K197" s="267"/>
    </row>
    <row r="198" spans="2:11" ht="13.5">
      <c r="B198" s="249"/>
      <c r="C198" s="250"/>
      <c r="D198" s="250"/>
      <c r="E198" s="250"/>
      <c r="F198" s="250"/>
      <c r="G198" s="250"/>
      <c r="H198" s="250"/>
      <c r="I198" s="250"/>
      <c r="J198" s="250"/>
      <c r="K198" s="251"/>
    </row>
    <row r="199" spans="2:11" ht="21">
      <c r="B199" s="252"/>
      <c r="C199" s="377" t="s">
        <v>1033</v>
      </c>
      <c r="D199" s="377"/>
      <c r="E199" s="377"/>
      <c r="F199" s="377"/>
      <c r="G199" s="377"/>
      <c r="H199" s="377"/>
      <c r="I199" s="377"/>
      <c r="J199" s="377"/>
      <c r="K199" s="253"/>
    </row>
    <row r="200" spans="2:11" ht="25.5" customHeight="1">
      <c r="B200" s="252"/>
      <c r="C200" s="317" t="s">
        <v>1034</v>
      </c>
      <c r="D200" s="317"/>
      <c r="E200" s="317"/>
      <c r="F200" s="317" t="s">
        <v>1035</v>
      </c>
      <c r="G200" s="318"/>
      <c r="H200" s="376" t="s">
        <v>1036</v>
      </c>
      <c r="I200" s="376"/>
      <c r="J200" s="376"/>
      <c r="K200" s="253"/>
    </row>
    <row r="201" spans="2:11" ht="5.25" customHeight="1">
      <c r="B201" s="281"/>
      <c r="C201" s="278"/>
      <c r="D201" s="278"/>
      <c r="E201" s="278"/>
      <c r="F201" s="278"/>
      <c r="G201" s="260"/>
      <c r="H201" s="278"/>
      <c r="I201" s="278"/>
      <c r="J201" s="278"/>
      <c r="K201" s="302"/>
    </row>
    <row r="202" spans="2:11" ht="15" customHeight="1">
      <c r="B202" s="281"/>
      <c r="C202" s="260" t="s">
        <v>1026</v>
      </c>
      <c r="D202" s="260"/>
      <c r="E202" s="260"/>
      <c r="F202" s="280" t="s">
        <v>43</v>
      </c>
      <c r="G202" s="260"/>
      <c r="H202" s="375" t="s">
        <v>1037</v>
      </c>
      <c r="I202" s="375"/>
      <c r="J202" s="375"/>
      <c r="K202" s="302"/>
    </row>
    <row r="203" spans="2:11" ht="15" customHeight="1">
      <c r="B203" s="281"/>
      <c r="C203" s="287"/>
      <c r="D203" s="260"/>
      <c r="E203" s="260"/>
      <c r="F203" s="280" t="s">
        <v>44</v>
      </c>
      <c r="G203" s="260"/>
      <c r="H203" s="375" t="s">
        <v>1038</v>
      </c>
      <c r="I203" s="375"/>
      <c r="J203" s="375"/>
      <c r="K203" s="302"/>
    </row>
    <row r="204" spans="2:11" ht="15" customHeight="1">
      <c r="B204" s="281"/>
      <c r="C204" s="287"/>
      <c r="D204" s="260"/>
      <c r="E204" s="260"/>
      <c r="F204" s="280" t="s">
        <v>47</v>
      </c>
      <c r="G204" s="260"/>
      <c r="H204" s="375" t="s">
        <v>1039</v>
      </c>
      <c r="I204" s="375"/>
      <c r="J204" s="375"/>
      <c r="K204" s="302"/>
    </row>
    <row r="205" spans="2:11" ht="15" customHeight="1">
      <c r="B205" s="281"/>
      <c r="C205" s="260"/>
      <c r="D205" s="260"/>
      <c r="E205" s="260"/>
      <c r="F205" s="280" t="s">
        <v>45</v>
      </c>
      <c r="G205" s="260"/>
      <c r="H205" s="375" t="s">
        <v>1040</v>
      </c>
      <c r="I205" s="375"/>
      <c r="J205" s="375"/>
      <c r="K205" s="302"/>
    </row>
    <row r="206" spans="2:11" ht="15" customHeight="1">
      <c r="B206" s="281"/>
      <c r="C206" s="260"/>
      <c r="D206" s="260"/>
      <c r="E206" s="260"/>
      <c r="F206" s="280" t="s">
        <v>46</v>
      </c>
      <c r="G206" s="260"/>
      <c r="H206" s="375" t="s">
        <v>1041</v>
      </c>
      <c r="I206" s="375"/>
      <c r="J206" s="375"/>
      <c r="K206" s="302"/>
    </row>
    <row r="207" spans="2:11" ht="15" customHeight="1">
      <c r="B207" s="281"/>
      <c r="C207" s="260"/>
      <c r="D207" s="260"/>
      <c r="E207" s="260"/>
      <c r="F207" s="280"/>
      <c r="G207" s="260"/>
      <c r="H207" s="260"/>
      <c r="I207" s="260"/>
      <c r="J207" s="260"/>
      <c r="K207" s="302"/>
    </row>
    <row r="208" spans="2:11" ht="15" customHeight="1">
      <c r="B208" s="281"/>
      <c r="C208" s="260" t="s">
        <v>982</v>
      </c>
      <c r="D208" s="260"/>
      <c r="E208" s="260"/>
      <c r="F208" s="280" t="s">
        <v>79</v>
      </c>
      <c r="G208" s="260"/>
      <c r="H208" s="375" t="s">
        <v>1042</v>
      </c>
      <c r="I208" s="375"/>
      <c r="J208" s="375"/>
      <c r="K208" s="302"/>
    </row>
    <row r="209" spans="2:11" ht="15" customHeight="1">
      <c r="B209" s="281"/>
      <c r="C209" s="287"/>
      <c r="D209" s="260"/>
      <c r="E209" s="260"/>
      <c r="F209" s="280" t="s">
        <v>877</v>
      </c>
      <c r="G209" s="260"/>
      <c r="H209" s="375" t="s">
        <v>878</v>
      </c>
      <c r="I209" s="375"/>
      <c r="J209" s="375"/>
      <c r="K209" s="302"/>
    </row>
    <row r="210" spans="2:11" ht="15" customHeight="1">
      <c r="B210" s="281"/>
      <c r="C210" s="260"/>
      <c r="D210" s="260"/>
      <c r="E210" s="260"/>
      <c r="F210" s="280" t="s">
        <v>875</v>
      </c>
      <c r="G210" s="260"/>
      <c r="H210" s="375" t="s">
        <v>1043</v>
      </c>
      <c r="I210" s="375"/>
      <c r="J210" s="375"/>
      <c r="K210" s="302"/>
    </row>
    <row r="211" spans="2:11" ht="15" customHeight="1">
      <c r="B211" s="319"/>
      <c r="C211" s="287"/>
      <c r="D211" s="287"/>
      <c r="E211" s="287"/>
      <c r="F211" s="280" t="s">
        <v>879</v>
      </c>
      <c r="G211" s="266"/>
      <c r="H211" s="374" t="s">
        <v>880</v>
      </c>
      <c r="I211" s="374"/>
      <c r="J211" s="374"/>
      <c r="K211" s="320"/>
    </row>
    <row r="212" spans="2:11" ht="15" customHeight="1">
      <c r="B212" s="319"/>
      <c r="C212" s="287"/>
      <c r="D212" s="287"/>
      <c r="E212" s="287"/>
      <c r="F212" s="280" t="s">
        <v>881</v>
      </c>
      <c r="G212" s="266"/>
      <c r="H212" s="374" t="s">
        <v>1044</v>
      </c>
      <c r="I212" s="374"/>
      <c r="J212" s="374"/>
      <c r="K212" s="320"/>
    </row>
    <row r="213" spans="2:11" ht="15" customHeight="1">
      <c r="B213" s="319"/>
      <c r="C213" s="287"/>
      <c r="D213" s="287"/>
      <c r="E213" s="287"/>
      <c r="F213" s="321"/>
      <c r="G213" s="266"/>
      <c r="H213" s="322"/>
      <c r="I213" s="322"/>
      <c r="J213" s="322"/>
      <c r="K213" s="320"/>
    </row>
    <row r="214" spans="2:11" ht="15" customHeight="1">
      <c r="B214" s="319"/>
      <c r="C214" s="260" t="s">
        <v>1006</v>
      </c>
      <c r="D214" s="287"/>
      <c r="E214" s="287"/>
      <c r="F214" s="280">
        <v>1</v>
      </c>
      <c r="G214" s="266"/>
      <c r="H214" s="374" t="s">
        <v>1045</v>
      </c>
      <c r="I214" s="374"/>
      <c r="J214" s="374"/>
      <c r="K214" s="320"/>
    </row>
    <row r="215" spans="2:11" ht="15" customHeight="1">
      <c r="B215" s="319"/>
      <c r="C215" s="287"/>
      <c r="D215" s="287"/>
      <c r="E215" s="287"/>
      <c r="F215" s="280">
        <v>2</v>
      </c>
      <c r="G215" s="266"/>
      <c r="H215" s="374" t="s">
        <v>1046</v>
      </c>
      <c r="I215" s="374"/>
      <c r="J215" s="374"/>
      <c r="K215" s="320"/>
    </row>
    <row r="216" spans="2:11" ht="15" customHeight="1">
      <c r="B216" s="319"/>
      <c r="C216" s="287"/>
      <c r="D216" s="287"/>
      <c r="E216" s="287"/>
      <c r="F216" s="280">
        <v>3</v>
      </c>
      <c r="G216" s="266"/>
      <c r="H216" s="374" t="s">
        <v>1047</v>
      </c>
      <c r="I216" s="374"/>
      <c r="J216" s="374"/>
      <c r="K216" s="320"/>
    </row>
    <row r="217" spans="2:11" ht="15" customHeight="1">
      <c r="B217" s="319"/>
      <c r="C217" s="287"/>
      <c r="D217" s="287"/>
      <c r="E217" s="287"/>
      <c r="F217" s="280">
        <v>4</v>
      </c>
      <c r="G217" s="266"/>
      <c r="H217" s="374" t="s">
        <v>1048</v>
      </c>
      <c r="I217" s="374"/>
      <c r="J217" s="374"/>
      <c r="K217" s="320"/>
    </row>
    <row r="218" spans="2:11" ht="12.75" customHeight="1">
      <c r="B218" s="323"/>
      <c r="C218" s="324"/>
      <c r="D218" s="324"/>
      <c r="E218" s="324"/>
      <c r="F218" s="324"/>
      <c r="G218" s="324"/>
      <c r="H218" s="324"/>
      <c r="I218" s="324"/>
      <c r="J218" s="324"/>
      <c r="K218" s="325"/>
    </row>
  </sheetData>
  <sheetProtection formatCells="0" formatColumns="0" formatRows="0" insertColumns="0" insertRows="0" insertHyperlinks="0" deleteColumns="0" deleteRows="0" sort="0" autoFilter="0" pivotTables="0"/>
  <mergeCells count="77">
    <mergeCell ref="D69:J69"/>
    <mergeCell ref="D70:J70"/>
    <mergeCell ref="C75:J75"/>
    <mergeCell ref="D62:J62"/>
    <mergeCell ref="D65:J65"/>
    <mergeCell ref="D66:J66"/>
    <mergeCell ref="D68:J68"/>
    <mergeCell ref="D63:J63"/>
    <mergeCell ref="D67:J67"/>
    <mergeCell ref="C52:J52"/>
    <mergeCell ref="C54:J54"/>
    <mergeCell ref="C55:J55"/>
    <mergeCell ref="D61:J61"/>
    <mergeCell ref="C57:J57"/>
    <mergeCell ref="D58:J58"/>
    <mergeCell ref="D59:J59"/>
    <mergeCell ref="D60:J60"/>
    <mergeCell ref="D47:J47"/>
    <mergeCell ref="E48:J48"/>
    <mergeCell ref="E49:J49"/>
    <mergeCell ref="D51:J51"/>
    <mergeCell ref="E50:J50"/>
    <mergeCell ref="D16:J16"/>
    <mergeCell ref="D17:J17"/>
    <mergeCell ref="F18:J18"/>
    <mergeCell ref="D33:J33"/>
    <mergeCell ref="D34:J34"/>
    <mergeCell ref="C3:J3"/>
    <mergeCell ref="C9:J9"/>
    <mergeCell ref="D10:J10"/>
    <mergeCell ref="D15:J15"/>
    <mergeCell ref="C4:J4"/>
    <mergeCell ref="C6:J6"/>
    <mergeCell ref="C7:J7"/>
    <mergeCell ref="D11:J11"/>
    <mergeCell ref="F20:J20"/>
    <mergeCell ref="F23:J23"/>
    <mergeCell ref="F21:J21"/>
    <mergeCell ref="F22:J22"/>
    <mergeCell ref="F19:J19"/>
    <mergeCell ref="C122:J122"/>
    <mergeCell ref="C102:J102"/>
    <mergeCell ref="C147:J147"/>
    <mergeCell ref="C165:J165"/>
    <mergeCell ref="C25:J25"/>
    <mergeCell ref="D27:J27"/>
    <mergeCell ref="D28:J28"/>
    <mergeCell ref="D30:J30"/>
    <mergeCell ref="D31:J31"/>
    <mergeCell ref="C26:J26"/>
    <mergeCell ref="D35:J35"/>
    <mergeCell ref="G36:J36"/>
    <mergeCell ref="G37:J37"/>
    <mergeCell ref="G38:J38"/>
    <mergeCell ref="G39:J39"/>
    <mergeCell ref="G40:J40"/>
    <mergeCell ref="G42:J42"/>
    <mergeCell ref="G41:J41"/>
    <mergeCell ref="G43:J43"/>
    <mergeCell ref="G44:J44"/>
    <mergeCell ref="G45:J45"/>
    <mergeCell ref="H217:J217"/>
    <mergeCell ref="H210:J210"/>
    <mergeCell ref="H200:J200"/>
    <mergeCell ref="C199:J199"/>
    <mergeCell ref="H208:J208"/>
    <mergeCell ref="H206:J206"/>
    <mergeCell ref="H204:J204"/>
    <mergeCell ref="H202:J202"/>
    <mergeCell ref="H205:J205"/>
    <mergeCell ref="H203:J203"/>
    <mergeCell ref="H214:J214"/>
    <mergeCell ref="H216:J216"/>
    <mergeCell ref="H215:J215"/>
    <mergeCell ref="H212:J212"/>
    <mergeCell ref="H211:J211"/>
    <mergeCell ref="H209:J209"/>
  </mergeCells>
  <pageMargins left="0.59027779999999996" right="0.59027779999999996" top="0.59027779999999996" bottom="0.59027779999999996" header="0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TUKL006-01 - Chodník mezi...</vt:lpstr>
      <vt:lpstr>TUKL006-02 - Chodník mezi...</vt:lpstr>
      <vt:lpstr>TUKL006-03 - Veřejné osvě...</vt:lpstr>
      <vt:lpstr>TUKL006-04 - Vedlejší roz...</vt:lpstr>
      <vt:lpstr>TUKL006-05 - Vedlejší roz...</vt:lpstr>
      <vt:lpstr>Pokyny pro vyplnění</vt:lpstr>
      <vt:lpstr>'Rekapitulace stavby'!Názvy_tisku</vt:lpstr>
      <vt:lpstr>'TUKL006-01 - Chodník mezi...'!Názvy_tisku</vt:lpstr>
      <vt:lpstr>'TUKL006-02 - Chodník mezi...'!Názvy_tisku</vt:lpstr>
      <vt:lpstr>'TUKL006-03 - Veřejné osvě...'!Názvy_tisku</vt:lpstr>
      <vt:lpstr>'TUKL006-04 - Vedlejší roz...'!Názvy_tisku</vt:lpstr>
      <vt:lpstr>'TUKL006-05 - Vedlejší roz...'!Názvy_tisku</vt:lpstr>
      <vt:lpstr>'Pokyny pro vyplnění'!Oblast_tisku</vt:lpstr>
      <vt:lpstr>'Rekapitulace stavby'!Oblast_tisku</vt:lpstr>
      <vt:lpstr>'TUKL006-01 - Chodník mezi...'!Oblast_tisku</vt:lpstr>
      <vt:lpstr>'TUKL006-02 - Chodník mezi...'!Oblast_tisku</vt:lpstr>
      <vt:lpstr>'TUKL006-03 - Veřejné osvě...'!Oblast_tisku</vt:lpstr>
      <vt:lpstr>'TUKL006-04 - Vedlejší roz...'!Oblast_tisku</vt:lpstr>
      <vt:lpstr>'TUKL006-05 - Vedlejší roz...'!Oblast_tisku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karel-PC\karel</dc:creator>
  <cp:lastModifiedBy>Karel</cp:lastModifiedBy>
  <cp:lastPrinted>2019-02-28T07:32:15Z</cp:lastPrinted>
  <dcterms:created xsi:type="dcterms:W3CDTF">2019-02-28T07:25:56Z</dcterms:created>
  <dcterms:modified xsi:type="dcterms:W3CDTF">2019-02-28T07:32:25Z</dcterms:modified>
</cp:coreProperties>
</file>